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dyrovavo\Desktop\"/>
    </mc:Choice>
  </mc:AlternateContent>
  <bookViews>
    <workbookView xWindow="0" yWindow="540" windowWidth="17490" windowHeight="10470"/>
  </bookViews>
  <sheets>
    <sheet name="Лист1" sheetId="1" r:id="rId1"/>
  </sheets>
  <definedNames>
    <definedName name="Z_2FBC0186_8583_48C6_AD53_E9199C2FDCE5_.wvu.Rows" localSheetId="0" hidden="1">Лист1!$6:$81</definedName>
    <definedName name="Z_7EF58D2F_4756_4E64_8ED7_B6D6E30112C5_.wvu.Cols" localSheetId="0" hidden="1">Лист1!$I:$J</definedName>
    <definedName name="Z_7EF58D2F_4756_4E64_8ED7_B6D6E30112C5_.wvu.PrintArea" localSheetId="0" hidden="1">Лист1!$A$1:$H$238</definedName>
    <definedName name="Z_90F1364F_6AD4_4FD7_BFD6_5C2F8C106B69_.wvu.PrintArea" localSheetId="0" hidden="1">Лист1!$A$1:$H$238</definedName>
    <definedName name="Z_AA497047_B71D_442B_8EF8_33F9E9CF7E2D_.wvu.PrintTitles" localSheetId="0" hidden="1">Лист1!$3:$5</definedName>
    <definedName name="Z_BEE929D0_225D_4963_BBB1_DEFA3C091CCB_.wvu.PrintTitles" localSheetId="0" hidden="1">Лист1!$3:$5</definedName>
    <definedName name="Z_CBF1167B_91A1_41BD_B364_C16FFC0F272E_.wvu.PrintTitles" localSheetId="0" hidden="1">Лист1!$3:$5</definedName>
    <definedName name="Z_E185416D_F314_4B2F_BDA1_1EAD1FD8DAD1_.wvu.PrintTitles" localSheetId="0" hidden="1">Лист1!$3:$5</definedName>
    <definedName name="_xlnm.Print_Titles" localSheetId="0">Лист1!$3:$5</definedName>
  </definedNames>
  <calcPr calcId="162913" iterate="1"/>
  <customWorkbookViews>
    <customWorkbookView name="Кадырова Виктория Олеговна - Личное представление" guid="{CBF1167B-91A1-41BD-B364-C16FFC0F272E}" mergeInterval="0" personalView="1" maximized="1" xWindow="-8" yWindow="-8" windowWidth="1936" windowHeight="1056" activeSheetId="1"/>
    <customWorkbookView name="Белова Татьяна Владимировна - Личное представление" guid="{BEE929D0-225D-4963-BBB1-DEFA3C091CCB}" mergeInterval="0" personalView="1" maximized="1" xWindow="-9" yWindow="-9" windowWidth="1938" windowHeight="1050" activeSheetId="1"/>
    <customWorkbookView name="Зенина Анна Эдуардовна - Личное представление" guid="{E185416D-F314-4B2F-BDA1-1EAD1FD8DAD1}" mergeInterval="0" personalView="1" maximized="1" windowWidth="1916" windowHeight="796" activeSheetId="1"/>
    <customWorkbookView name="Михайлишина Оксана Николаевна - Личное представление" guid="{7EF58D2F-4756-4E64-8ED7-B6D6E30112C5}" mergeInterval="0" personalView="1" maximized="1" xWindow="-8" yWindow="-8" windowWidth="1936" windowHeight="1056" activeSheetId="1"/>
    <customWorkbookView name="Верба Аксана Николаевна - Личное представление" guid="{A80D291C-B345-483A-BA61-205E166689B7}" mergeInterval="0" personalView="1" maximized="1" windowWidth="1626" windowHeight="728" activeSheetId="1" showComments="commIndAndComment"/>
    <customWorkbookView name="Грицканюк Диана Александровна - Личное представление" guid="{90F1364F-6AD4-4FD7-BFD6-5C2F8C106B69}" mergeInterval="0" personalView="1" maximized="1" xWindow="-8" yWindow="-8" windowWidth="1936" windowHeight="1056" activeSheetId="1"/>
    <customWorkbookView name="Карелина Наталья Игоревна - Личное представление" guid="{A71CD442-7900-4CBE-88E7-60C76B103315}" mergeInterval="0" personalView="1" maximized="1" xWindow="-8" yWindow="-8" windowWidth="1936" windowHeight="1056" activeSheetId="1"/>
    <customWorkbookView name="Кирилюк Елена Викторовна - Личное представление" guid="{8B16A327-D51C-43C0-8E2C-38700AB95B1D}" mergeInterval="0" personalView="1" maximized="1" windowWidth="1916" windowHeight="855" activeSheetId="1"/>
    <customWorkbookView name="Кожапенко Ольга Александровна - Личное представление" guid="{FCEB4BE9-C78E-420A-84A7-4D4AABBBB2F2}" mergeInterval="0" personalView="1" xWindow="289" yWindow="55" windowWidth="1248" windowHeight="943" activeSheetId="1"/>
    <customWorkbookView name="Алексанина Виктория Олеговна - Личное представление" guid="{2AEDCD1F-9978-43C4-AC5C-8523CD40656F}" mergeInterval="0" personalView="1" maximized="1" xWindow="-8" yWindow="-8" windowWidth="1936" windowHeight="1056" activeSheetId="1"/>
    <customWorkbookView name="Гудкова Ирина Витальевна - Личное представление" guid="{91BC3F8A-D2C1-4A35-B324-03FED00342BF}" mergeInterval="0" personalView="1" maximized="1" xWindow="-8" yWindow="-8" windowWidth="1936" windowHeight="1056" activeSheetId="1"/>
    <customWorkbookView name="Мурашко Ирина Николаевна - Личное представление" guid="{650C18CE-01F0-410A-BD02-F8DEBB1D0BB7}" mergeInterval="0" personalView="1" maximized="1" xWindow="-9" yWindow="-9" windowWidth="1938" windowHeight="1050" activeSheetId="1"/>
    <customWorkbookView name="Куленко Марина  Николаевна - Личное представление" guid="{E6198294-5FB1-4D85-978B-AF60563417A0}" mergeInterval="0" personalView="1" maximized="1" windowWidth="1262" windowHeight="698" activeSheetId="1"/>
    <customWorkbookView name="Клименко Ольга Александровна - Личное представление" guid="{55F6AF7C-2D90-4DA2-B957-203292E1D0CF}" mergeInterval="0" personalView="1" maximized="1" xWindow="-8" yWindow="-8" windowWidth="1936" windowHeight="1056" activeSheetId="1"/>
    <customWorkbookView name="Шмидт Татьяна Николаевна - Личное представление" guid="{2FBC0186-8583-48C6-AD53-E9199C2FDCE5}" mergeInterval="0" personalView="1" maximized="1" xWindow="-8" yWindow="-8" windowWidth="1936" windowHeight="1056" activeSheetId="1"/>
    <customWorkbookView name="Петровская Анна Игоревна - Личное представление" guid="{7022A64F-5246-4DD2-9FCA-4F39C108AA0D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AA497047-B71D-442B-8EF8-33F9E9CF7E2D}" mergeInterval="0" personalView="1" maximized="1" windowWidth="1916" windowHeight="855" activeSheetId="1"/>
    <customWorkbookView name="Решетникова Ирина Александровна - Личное представление" guid="{22246A94-D6B5-4F1A-815D-BB7E37D6826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F43" i="1" l="1"/>
  <c r="H43" i="1" l="1"/>
  <c r="G43" i="1"/>
  <c r="H9" i="1" l="1"/>
  <c r="G9" i="1"/>
  <c r="F9" i="1"/>
  <c r="E9" i="1"/>
  <c r="D9" i="1"/>
  <c r="D7" i="1" l="1"/>
  <c r="H8" i="1"/>
  <c r="G8" i="1"/>
  <c r="F8" i="1"/>
  <c r="E8" i="1"/>
  <c r="D8" i="1"/>
  <c r="F41" i="1" l="1"/>
  <c r="G41" i="1"/>
  <c r="H41" i="1"/>
  <c r="E41" i="1"/>
  <c r="D41" i="1"/>
  <c r="E206" i="1" l="1"/>
  <c r="F206" i="1"/>
  <c r="G206" i="1"/>
  <c r="H206" i="1"/>
  <c r="D206" i="1"/>
  <c r="H128" i="1" l="1"/>
  <c r="G128" i="1"/>
  <c r="F128" i="1"/>
  <c r="E128" i="1"/>
  <c r="D128" i="1"/>
  <c r="D126" i="1" l="1"/>
  <c r="H85" i="1" l="1"/>
  <c r="G85" i="1"/>
  <c r="F85" i="1" l="1"/>
  <c r="E85" i="1" l="1"/>
  <c r="D85" i="1"/>
  <c r="D112" i="1" l="1"/>
  <c r="D39" i="1" l="1"/>
  <c r="H126" i="1" l="1"/>
  <c r="G126" i="1"/>
  <c r="F126" i="1"/>
  <c r="E126" i="1"/>
  <c r="D83" i="1" l="1"/>
  <c r="H112" i="1"/>
  <c r="H83" i="1" s="1"/>
  <c r="G112" i="1"/>
  <c r="G83" i="1" s="1"/>
  <c r="F112" i="1"/>
  <c r="F83" i="1" s="1"/>
  <c r="E112" i="1"/>
  <c r="E83" i="1" s="1"/>
  <c r="E7" i="1" l="1"/>
  <c r="F7" i="1"/>
  <c r="E39" i="1" l="1"/>
  <c r="H39" i="1" l="1"/>
  <c r="G39" i="1"/>
  <c r="F39" i="1"/>
  <c r="G7" i="1" l="1"/>
  <c r="H7" i="1"/>
</calcChain>
</file>

<file path=xl/sharedStrings.xml><?xml version="1.0" encoding="utf-8"?>
<sst xmlns="http://schemas.openxmlformats.org/spreadsheetml/2006/main" count="359" uniqueCount="157">
  <si>
    <t>№ п/п</t>
  </si>
  <si>
    <t>Наименование показателя, единицы измерения</t>
  </si>
  <si>
    <t>Проект</t>
  </si>
  <si>
    <t>тыс. рублей</t>
  </si>
  <si>
    <t>Наименование муниципальной услуги/работы</t>
  </si>
  <si>
    <t>Всего объем субсидий на финансовое обеспечение выполнения муниципальных заданий, тыс. рублей</t>
  </si>
  <si>
    <t>Муниципальные работы:</t>
  </si>
  <si>
    <t>Департамент жилищно-коммунального хозяйства администрации города Нижневартовска</t>
  </si>
  <si>
    <t>Департамент образования администрации города Нижневартовска</t>
  </si>
  <si>
    <t>Департамент по социальной политике администрации города Нижневартовска</t>
  </si>
  <si>
    <t>Муниципальные услуги: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</si>
  <si>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</si>
  <si>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</si>
  <si>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</si>
  <si>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</si>
  <si>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</si>
  <si>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Психолого-медико-педагогическое обследование детей</t>
  </si>
  <si>
    <t>Методическое обеспечение образовательной деятельности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</si>
  <si>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</si>
  <si>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Реализация  дополнительных предпрофессиональных программ в области искусств (фортепиано) </t>
  </si>
  <si>
    <t>Реализация  дополнительных  предпрофессиональных программ в области искусств (струнные инструменты)</t>
  </si>
  <si>
    <t>Реализация  дополнительных предпрофессиональных программ в области искусств (хоровое пение)</t>
  </si>
  <si>
    <t>Реализация  дополнительных  предпрофессиональных программ в области искусств (народные инструменты)</t>
  </si>
  <si>
    <t>Реализация  дополнительных  предпрофессиональных программ в области искусств (духовые и ударные инструменты)</t>
  </si>
  <si>
    <t>Реализация  дополнительных предпрофессиональных программ в области искусств (хореографическое творчество)</t>
  </si>
  <si>
    <t>Реализация  дополнительных предпрофессиональных программ в области искусств (декоративно-прикладное творчество)</t>
  </si>
  <si>
    <t>Реализация  дополнительных предпрофессиональных программ в области искусств (искусство театра)</t>
  </si>
  <si>
    <t>Реализация  дополнительных  предпрофессиональных программ в области искусств (музыкальный фольклор)</t>
  </si>
  <si>
    <t>Организация отдыха детей и молодежи</t>
  </si>
  <si>
    <t xml:space="preserve">Организация мероприятий в сфере молодежной политики, направленных на вовлечение молодежи в инновационную предпринимательскую,добровольческую деятельность, а так же на развитие гражданской активности молодежи и формирования здорового образа жизни </t>
  </si>
  <si>
    <t>Организация досуга детей, подростков и молодежи</t>
  </si>
  <si>
    <t>человек</t>
  </si>
  <si>
    <t xml:space="preserve">единиц </t>
  </si>
  <si>
    <t>Организация деятельности клубных формирований и формирований самодеятельного народного творчества</t>
  </si>
  <si>
    <t xml:space="preserve">Формирование, учет, изучение, обеспечение физического сохранения и безопасности фондов библиотек, включая оцифровку фондов </t>
  </si>
  <si>
    <t xml:space="preserve">Библиографическая обработка документов и создание каталогов </t>
  </si>
  <si>
    <t>Формирование, учёт, изучение, обеспечение физического сохранения и безопасности музейных предметов, музейных коллекций</t>
  </si>
  <si>
    <t xml:space="preserve">Спортивная подготовка по олимпийским видам спорта </t>
  </si>
  <si>
    <t>Спортивная подготовка по неолимпийским видам спорта</t>
  </si>
  <si>
    <t>Спортивная подготовка по спорту лиц с поражением ОДА</t>
  </si>
  <si>
    <t>Спортивная подготовка по спорту слепых</t>
  </si>
  <si>
    <t>Спортивная подготовка по спорту глухих</t>
  </si>
  <si>
    <t>Спортивная подготовка по спорту лиц с интеллектуальными нарушениями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</si>
  <si>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</si>
  <si>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проведение официальных спортивных мероприятий (муниципальные)</t>
  </si>
  <si>
    <t>Организация и проведение официальных физкультурных (физкультурно-оздоровительных мероприятий (муниципальные)</t>
  </si>
  <si>
    <t xml:space="preserve">Организация и обеспечение подготовки спортивного резерва </t>
  </si>
  <si>
    <t>Проведение тестирования выполнения нормативов испытаний (тестов) комплекса ГТО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</si>
  <si>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</si>
  <si>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Присмотр и уход</t>
  </si>
  <si>
    <t>Предоставление питания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</si>
  <si>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</si>
  <si>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м2</t>
  </si>
  <si>
    <t>тыс.рублей</t>
  </si>
  <si>
    <t>ед.</t>
  </si>
  <si>
    <t>км</t>
  </si>
  <si>
    <t>шт.</t>
  </si>
  <si>
    <t>Организация благоустройства и озеленения (устройство, содержание и демонтаж новогоднего городка)</t>
  </si>
  <si>
    <t>Организация благоустройства и озеленения (озеленение территории города)</t>
  </si>
  <si>
    <t>количество человеко-часов (человеко-час)</t>
  </si>
  <si>
    <t>количество мероприятий                 (единица)</t>
  </si>
  <si>
    <t>количество мероприятий                    (человек)</t>
  </si>
  <si>
    <t>число воспитанников            (человек)</t>
  </si>
  <si>
    <t>число обучающихся            (человек)</t>
  </si>
  <si>
    <t>число обучающихся               (человек)</t>
  </si>
  <si>
    <t>число обучающихся             (человек)</t>
  </si>
  <si>
    <t>число человеко-часов          (человеко-час)</t>
  </si>
  <si>
    <t>число обучающихся           (человек)</t>
  </si>
  <si>
    <t>число обучающихся, их родителей (законных представителей) и педагогических работников        (человек)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</si>
  <si>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объёмах субсидий на финансовое обеспечение выполнения муниципальных заданий</t>
  </si>
  <si>
    <t>Администрация города Нижневартовска</t>
  </si>
  <si>
    <t>Муниципальные  работы:</t>
  </si>
  <si>
    <t>Ведение информационных ресурсов и баз данных / количество информационных ресурсов и баз данных</t>
  </si>
  <si>
    <t>Организация и проведение мониторинговых и социологических исследований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</si>
  <si>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</si>
  <si>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(человек)</t>
  </si>
  <si>
    <t xml:space="preserve">Организация благоустройства и озеленения (содержание объектов монументально-декоративного искусства)
</t>
  </si>
  <si>
    <t>га</t>
  </si>
  <si>
    <t>2024 год</t>
  </si>
  <si>
    <t>Уборка территории и аналогичная деятельность (перемещение, хранение и утилизация брошенных транспортных средств)</t>
  </si>
  <si>
    <t>Организация обслуживания берегоукрепления (содержание берегоукрепления)</t>
  </si>
  <si>
    <t>Организация благоустройства и озеленения (благоустройство объектов озеленения)</t>
  </si>
  <si>
    <t>Организация благоустройства и озеленения (содержание объектов озеленения)</t>
  </si>
  <si>
    <t>Предупреждение возникновения и распространения лесных пожаров, включая территорию ООПТ (проведение противопожарной пропаганды  и других профилактических мероприятий в целях предотвращения возникновения лесных пожаров)</t>
  </si>
  <si>
    <t xml:space="preserve">Предупреждение возникновения и распространения лесных пожаров, включая территорию ООПТ (установка и размещение стендов и других знаков и указателей, содержащих информацию о мерах пожарной безопасности в лесах)
</t>
  </si>
  <si>
    <t xml:space="preserve">Локализация и ликвидация очагов вредных организмов (очистка лесов от захламления, загрязнения и иного негативного воздействия) 
</t>
  </si>
  <si>
    <t>Предупреждение возникновения и распространения лесных пожаров, включая территорию ООПТ (уход за зонами отдыха граждан, пребывающих в лесах)</t>
  </si>
  <si>
    <t>в том числе налоги, в качестве объекта налогообложения по которым признается имущество муниципальных учреждений:</t>
  </si>
  <si>
    <t>Организация и проведение мероприятий</t>
  </si>
  <si>
    <t>Уборка территории и аналогичная деятельность (демонтаж, хранение и уничтожение рекламных конструкций, установленных и (или) эксплуатируемых с нарушением требований законодательства о рекламе на территории города Нижневартовска)</t>
  </si>
  <si>
    <t>Организация и проведение обшественно-значимых мероприятий</t>
  </si>
  <si>
    <t>2025 год</t>
  </si>
  <si>
    <t>человеко-день</t>
  </si>
  <si>
    <t>человеко-час</t>
  </si>
  <si>
    <t>Реализация  дополнительных  предпрофессиональных программ в области искусств (живопись) очная с применением сетевой</t>
  </si>
  <si>
    <t>Реализация  дополнительных  предпрофессиональных программ в области искусств (декоративно-прикладное творчество), очная с применением сетевой формы реализации</t>
  </si>
  <si>
    <t>Создание экспозиций (выставок) музеев, организация выездных выставок в стационарных условиях</t>
  </si>
  <si>
    <t>Создание экспозиций (выставок) музеев, организация выездных выставок вне стационара</t>
  </si>
  <si>
    <t>Организация и обеспечение отдыха и оздоровления детей</t>
  </si>
  <si>
    <t>кол-во путевок</t>
  </si>
  <si>
    <t>человеко/дни</t>
  </si>
  <si>
    <t>Реализация  дополнительных  предпрофессиональных программ в области искусств (живопись) очная форма</t>
  </si>
  <si>
    <t xml:space="preserve">Публичный показ музейных предметов, музейных коллекций в стационарных условиях (платно) </t>
  </si>
  <si>
    <t xml:space="preserve">Публичный показ музейных предметов, музейных коллекций вне стационара (платно) </t>
  </si>
  <si>
    <t xml:space="preserve">Публичный показ музейных предметов, музейных коллекций вне стационара (бесплатно) </t>
  </si>
  <si>
    <t xml:space="preserve">Публичный показ музейных предметов, музейных коллекций                                                   в стационарых условиях (бесплатно) </t>
  </si>
  <si>
    <t xml:space="preserve">Показ (организация показа) спектаклей  (театральных постановок) с учетом всех форм, стационар  </t>
  </si>
  <si>
    <t xml:space="preserve">Библиотечное, библиографическое и информационное обслуживание пользователей библиотеки (в стационарных условиях) </t>
  </si>
  <si>
    <t xml:space="preserve">Библиотечное, библиографическое и информационное обслуживание пользователей библиотеки (вне стационара) </t>
  </si>
  <si>
    <t xml:space="preserve">Библиотечное, библиографическое и информационное обслуживание пользователей библиотеки (удаленно через сеть Интернет)  </t>
  </si>
  <si>
    <t>Организация и проведение культурно-массовых мероприятий (иные зрелищные мероприятия)</t>
  </si>
  <si>
    <t>Создание спектаклей большая форма (многонаселенная  пьеса из двух и более актов)</t>
  </si>
  <si>
    <t>Создание спектаклей малая форма (камерный спектакль)</t>
  </si>
  <si>
    <t>Организация освещения улиц (содержание, техническое обслуживание и ликвидация аварийных ситуаций на объектах уличного освещения)</t>
  </si>
  <si>
    <t>Организация благоустройства и озеленения (осуществление художественно-декоративного оформления, в том числе: мероприятия, посвещенные празднованию Нового года)</t>
  </si>
  <si>
    <t>Повышение эффективности предупреждения возникновения и распространения лесных рожаров, а также их тушения  (благоустройство зон отдыха граждан, пребывающих в лесах)</t>
  </si>
  <si>
    <t>штука (количество мероприятий)</t>
  </si>
  <si>
    <t xml:space="preserve">Отчет 
за 2022 год </t>
  </si>
  <si>
    <t>Оценка (ожидаемое исполнение)
 за 2023 год</t>
  </si>
  <si>
    <t>2026 год</t>
  </si>
  <si>
    <t>Предупреждение возникновения и распространения лесных пожаров, включая территорию ООПТ (прочистка и обновление противопожарных минерализованных полос)</t>
  </si>
  <si>
    <t>Предупреждение возникновения и распространения лесных пожаров, включая территорию ООПТ (устройство противопожарных минерализованных полос)</t>
  </si>
  <si>
    <t>число дето-дней</t>
  </si>
  <si>
    <t>Реализация дополнительных образовательных программ 
спортивной подготовки по олимпийским видам спорта</t>
  </si>
  <si>
    <t>Реализация дополнительных образовательных программ  спортивной подготовки по неолимпийским видам спорта</t>
  </si>
  <si>
    <t>Реализация дополнительных образовательных программ спортивной подготовки по адаптивным видам спорта (спорт лиц с поражением ОДА)</t>
  </si>
  <si>
    <t xml:space="preserve"> Реализация дополнительных образовательных программ спортивной подготовки по адаптивным видам спорта (спорт глухих)</t>
  </si>
  <si>
    <t>Реализация дополнительных образовательных программ спортивной подготовки по адаптивным видам спорта (спорт слепых)</t>
  </si>
  <si>
    <t xml:space="preserve">Реализация дополнительных образовательных программ спортивной подготовки по адаптивным видам спорта (спорт лиц с интеллектуальными нарушениями) </t>
  </si>
  <si>
    <t>Реализация дополнительных общеразвивающих программ (дети-инвалиды)</t>
  </si>
  <si>
    <t xml:space="preserve"> Реализация дополнительных общеразвивающих программ Дети за исключением детей с ограниченными возможностями здоровья (ОВЗ) и детей-инвалидов</t>
  </si>
  <si>
    <t>Проведение занятий физкультурно-спортивной направленности по месту проживания граждан</t>
  </si>
  <si>
    <t>Организация мероприятий по подготовке спортивных сборных команд</t>
  </si>
  <si>
    <t xml:space="preserve"> Организация и проведение физической реабилитации для инвалида (ребенка-инвалида), людей с ОВЗ, в том числе с участием членов их семей и/или сопровождающих </t>
  </si>
  <si>
    <t>количесво занятий</t>
  </si>
  <si>
    <t>количество привлеченных лиц (человек)</t>
  </si>
  <si>
    <t xml:space="preserve">Реализация  дополнительных  общеразвивающих  программ (адаптированная образовательная программа дети-инвалиды) </t>
  </si>
  <si>
    <t xml:space="preserve">Реализация  дополнительных  общеразвивающих  программ (адаптированная образовательная программа дети с ограниченными возможностями здоровья (ОВЗ)) </t>
  </si>
  <si>
    <t>Создание спектаклей</t>
  </si>
  <si>
    <t>Реализация дополнительных общеразвивающих программ (в рамках выполнения муниципального социального заказа)</t>
  </si>
  <si>
    <t>Реализация дополнительных общеразвивающих программ (техническая-очная направленность - Центр цифрового образования"IT-куб")</t>
  </si>
  <si>
    <t>км.</t>
  </si>
  <si>
    <t>Повышение эффективности проведения профилактики возникновения, локализации и ликвидации очагов вредных организмов  (лесопатологическое обследования, в том числе инструментальным и (или) визуальным способом)</t>
  </si>
  <si>
    <t>Создание условий для регулируемого туризма и отдыха (создание, обустройство и содержание экологических троп и туристических маршрутов)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</si>
  <si>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 (содержание и обслуживание автомобильных дорог, ливневой канализации)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</si>
  <si>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(содержание и обслуживание улиц в зонах жилой застройки)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</si>
  <si>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светофорных объектов)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</si>
  <si>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дорожных знаков)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</si>
  <si>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ограждений)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</si>
  <si>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и развитие, в том числе модернизация АСУДД)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</si>
  <si>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нанесение дорожной разметки)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</si>
  <si>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искусственных неровностей)</t>
  </si>
  <si>
    <t>Уборка территории и аналогичная деятельность (содержание пешеходных улиц и тротуаров)</t>
  </si>
  <si>
    <r>
      <t>Уборка территории и аналогичная деятельность (обслуживание общественных туалетов</t>
    </r>
    <r>
      <rPr>
        <sz val="12"/>
        <rFont val="Times New Roman"/>
        <family val="1"/>
        <charset val="204"/>
      </rPr>
      <t>)</t>
    </r>
  </si>
  <si>
    <t xml:space="preserve">Уборка территории и аналогичная деятельность (санитарная очистка мест массового отдыха жителей города и мест общего пользования)
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</si>
  <si>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(ремонт, очистка от снега и мусора проезжей части бесхозяйных дорог и проездов)</t>
  </si>
  <si>
    <t>пог.м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</si>
</sst>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</cellStyleXfs>
  <cellXfs count="17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5" fillId="0" borderId="0" xfId="0" applyNumberFormat="1" applyFont="1"/>
    <xf numFmtId="0" fontId="15" fillId="2" borderId="0" xfId="0" applyFont="1" applyFill="1"/>
    <xf numFmtId="4" fontId="15" fillId="2" borderId="0" xfId="0" applyNumberFormat="1" applyFont="1" applyFill="1"/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0" xfId="0" applyFont="1" applyFill="1"/>
    <xf numFmtId="4" fontId="12" fillId="0" borderId="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3" fontId="15" fillId="0" borderId="0" xfId="0" applyNumberFormat="1" applyFont="1" applyFill="1" applyBorder="1" applyAlignment="1">
      <alignment horizontal="right" vertical="center" wrapText="1"/>
    </xf>
    <xf numFmtId="4" fontId="15" fillId="0" borderId="0" xfId="0" applyNumberFormat="1" applyFont="1" applyFill="1"/>
    <xf numFmtId="4" fontId="15" fillId="0" borderId="0" xfId="0" applyNumberFormat="1" applyFont="1" applyFill="1" applyBorder="1" applyAlignment="1">
      <alignment horizontal="right" vertical="center" wrapText="1"/>
    </xf>
    <xf numFmtId="3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4" fontId="15" fillId="0" borderId="0" xfId="0" applyNumberFormat="1" applyFont="1" applyFill="1" applyBorder="1" applyAlignment="1">
      <alignment vertical="center"/>
    </xf>
    <xf numFmtId="4" fontId="15" fillId="2" borderId="0" xfId="0" applyNumberFormat="1" applyFont="1" applyFill="1" applyBorder="1" applyAlignment="1">
      <alignment horizontal="right" vertical="center" wrapText="1"/>
    </xf>
    <xf numFmtId="0" fontId="12" fillId="0" borderId="0" xfId="0" applyFont="1"/>
    <xf numFmtId="4" fontId="13" fillId="0" borderId="0" xfId="0" applyNumberFormat="1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3" fontId="10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8" fillId="2" borderId="1" xfId="0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0" fontId="19" fillId="2" borderId="0" xfId="0" applyFont="1" applyFill="1"/>
    <xf numFmtId="0" fontId="18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justify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21" fillId="2" borderId="1" xfId="0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right" vertical="center" wrapText="1"/>
    </xf>
    <xf numFmtId="3" fontId="19" fillId="2" borderId="1" xfId="0" applyNumberFormat="1" applyFont="1" applyFill="1" applyBorder="1" applyAlignment="1">
      <alignment horizontal="right" vertical="center"/>
    </xf>
    <xf numFmtId="4" fontId="19" fillId="2" borderId="1" xfId="0" applyNumberFormat="1" applyFont="1" applyFill="1" applyBorder="1" applyAlignment="1">
      <alignment horizontal="right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center"/>
    </xf>
    <xf numFmtId="4" fontId="19" fillId="2" borderId="0" xfId="0" applyNumberFormat="1" applyFont="1" applyFill="1"/>
    <xf numFmtId="0" fontId="2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0" fillId="0" borderId="0" xfId="0" applyFont="1"/>
    <xf numFmtId="4" fontId="9" fillId="0" borderId="0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right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3" fontId="10" fillId="0" borderId="1" xfId="4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/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right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4" applyNumberFormat="1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4" applyNumberFormat="1" applyFont="1" applyFill="1" applyBorder="1" applyAlignment="1">
      <alignment horizontal="left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2" xfId="4" applyNumberFormat="1" applyFont="1" applyFill="1" applyBorder="1" applyAlignment="1">
      <alignment horizontal="left" vertical="center" wrapText="1"/>
    </xf>
    <xf numFmtId="49" fontId="10" fillId="0" borderId="3" xfId="4" applyNumberFormat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9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 wrapText="1"/>
    </xf>
    <xf numFmtId="0" fontId="19" fillId="2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0" fillId="2" borderId="3" xfId="0" applyFill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top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2"/>
    <cellStyle name="Обычный 2 2" xfId="3"/>
    <cellStyle name="Обычный 2 3" xfId="4"/>
    <cellStyle name="Обычный 2 3 2" xfId="5"/>
    <cellStyle name="Обычный 2 4" xfId="6"/>
    <cellStyle name="Обычный 2 5" xfId="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tabSelected="1" zoomScale="80" zoomScaleNormal="82" zoomScaleSheetLayoutView="82" workbookViewId="0">
      <pane xSplit="3" ySplit="5" topLeftCell="D21" activePane="bottomRight" state="frozen"/>
      <selection pane="topRight" activeCell="D1" sqref="D1"/>
      <selection pane="bottomLeft" activeCell="A6" sqref="A6"/>
      <selection pane="bottomRight" activeCell="O30" sqref="O30"/>
    </sheetView>
  </sheetViews>
  <sheetFormatPr defaultColWidth="9.140625" defaultRowHeight="15" x14ac:dyDescent="0.25"/>
  <cols>
    <col min="1" max="1" width="6.28515625" style="7" customWidth="1"/>
    <col min="2" max="2" width="72.140625" style="7" customWidth="1"/>
    <col min="3" max="3" width="22.140625" style="8" customWidth="1"/>
    <col min="4" max="4" width="17.5703125" style="7" customWidth="1"/>
    <col min="5" max="8" width="17.5703125" style="9" customWidth="1"/>
    <col min="9" max="9" width="44.5703125" style="7" customWidth="1"/>
    <col min="10" max="10" width="10.28515625" style="7" customWidth="1"/>
    <col min="11" max="11" width="10.85546875" style="7" customWidth="1"/>
    <col min="12" max="12" width="9.7109375" style="7" customWidth="1"/>
    <col min="13" max="13" width="15.42578125" style="7" customWidth="1"/>
    <col min="14" max="14" width="14.42578125" style="7" customWidth="1"/>
    <col min="15" max="16384" width="9.140625" style="7"/>
  </cols>
  <sheetData>
    <row r="1" spans="1:13" ht="49.5" customHeight="1" x14ac:dyDescent="0.25">
      <c r="A1" s="124" t="s">
        <v>69</v>
      </c>
      <c r="B1" s="125"/>
      <c r="C1" s="125"/>
      <c r="D1" s="125"/>
      <c r="E1" s="125"/>
      <c r="F1" s="125"/>
      <c r="G1" s="125"/>
      <c r="H1" s="125"/>
    </row>
    <row r="2" spans="1:13" ht="15.6" x14ac:dyDescent="0.25">
      <c r="A2" s="32"/>
      <c r="B2" s="1"/>
      <c r="C2" s="33"/>
      <c r="D2" s="1"/>
      <c r="E2" s="2"/>
      <c r="F2" s="2"/>
      <c r="G2" s="2"/>
      <c r="H2" s="2"/>
    </row>
    <row r="3" spans="1:13" s="10" customFormat="1" ht="29.25" customHeight="1" x14ac:dyDescent="0.25">
      <c r="A3" s="127" t="s">
        <v>0</v>
      </c>
      <c r="B3" s="127" t="s">
        <v>4</v>
      </c>
      <c r="C3" s="127" t="s">
        <v>1</v>
      </c>
      <c r="D3" s="127" t="s">
        <v>117</v>
      </c>
      <c r="E3" s="127" t="s">
        <v>118</v>
      </c>
      <c r="F3" s="128" t="s">
        <v>2</v>
      </c>
      <c r="G3" s="128"/>
      <c r="H3" s="128"/>
    </row>
    <row r="4" spans="1:13" s="10" customFormat="1" ht="42" customHeight="1" x14ac:dyDescent="0.25">
      <c r="A4" s="127"/>
      <c r="B4" s="127"/>
      <c r="C4" s="127"/>
      <c r="D4" s="127"/>
      <c r="E4" s="127"/>
      <c r="F4" s="6" t="s">
        <v>78</v>
      </c>
      <c r="G4" s="6" t="s">
        <v>91</v>
      </c>
      <c r="H4" s="6" t="s">
        <v>119</v>
      </c>
    </row>
    <row r="5" spans="1:13" s="10" customFormat="1" ht="17.25" customHeight="1" x14ac:dyDescent="0.3">
      <c r="A5" s="5">
        <v>1</v>
      </c>
      <c r="B5" s="5">
        <v>2</v>
      </c>
      <c r="C5" s="3">
        <v>3</v>
      </c>
      <c r="D5" s="5">
        <v>4</v>
      </c>
      <c r="E5" s="5">
        <v>5</v>
      </c>
      <c r="F5" s="6">
        <v>6</v>
      </c>
      <c r="G5" s="6">
        <v>7</v>
      </c>
      <c r="H5" s="6">
        <v>8</v>
      </c>
    </row>
    <row r="6" spans="1:13" s="10" customFormat="1" ht="17.25" customHeight="1" x14ac:dyDescent="0.25">
      <c r="A6" s="137" t="s">
        <v>70</v>
      </c>
      <c r="B6" s="121"/>
      <c r="C6" s="121"/>
      <c r="D6" s="121"/>
      <c r="E6" s="121"/>
      <c r="F6" s="121"/>
      <c r="G6" s="121"/>
      <c r="H6" s="121"/>
    </row>
    <row r="7" spans="1:13" s="10" customFormat="1" ht="34.5" customHeight="1" x14ac:dyDescent="0.25">
      <c r="A7" s="11"/>
      <c r="B7" s="138" t="s">
        <v>5</v>
      </c>
      <c r="C7" s="138"/>
      <c r="D7" s="95">
        <f>D9+D8</f>
        <v>137586.41999999998</v>
      </c>
      <c r="E7" s="67">
        <f t="shared" ref="E7" si="0">E9+E8</f>
        <v>140029.66999999998</v>
      </c>
      <c r="F7" s="101">
        <f>F9+F8</f>
        <v>155722.20000000001</v>
      </c>
      <c r="G7" s="101">
        <f t="shared" ref="G7:H7" si="1">G9+G8</f>
        <v>147771.70000000001</v>
      </c>
      <c r="H7" s="101">
        <f t="shared" si="1"/>
        <v>147771.6</v>
      </c>
      <c r="I7" s="102"/>
      <c r="J7" s="102"/>
      <c r="K7" s="102"/>
    </row>
    <row r="8" spans="1:13" s="10" customFormat="1" ht="36" customHeight="1" x14ac:dyDescent="0.25">
      <c r="A8" s="12"/>
      <c r="B8" s="98" t="s">
        <v>87</v>
      </c>
      <c r="C8" s="99"/>
      <c r="D8" s="95">
        <f>102.94+1831.8</f>
        <v>1934.74</v>
      </c>
      <c r="E8" s="95">
        <f>261.78+2436.65</f>
        <v>2698.4300000000003</v>
      </c>
      <c r="F8" s="95">
        <f>299.2+2399.58</f>
        <v>2698.7799999999997</v>
      </c>
      <c r="G8" s="95">
        <f>299.2+2386.09</f>
        <v>2685.29</v>
      </c>
      <c r="H8" s="95">
        <f>299.2+2386.09</f>
        <v>2685.29</v>
      </c>
    </row>
    <row r="9" spans="1:13" s="10" customFormat="1" ht="15.75" x14ac:dyDescent="0.25">
      <c r="A9" s="11"/>
      <c r="B9" s="98" t="s">
        <v>71</v>
      </c>
      <c r="C9" s="100"/>
      <c r="D9" s="95">
        <f>D11+D13+D15+D17+D19+D25+D33+D35+D37+D27+D21+D23+D29++D31</f>
        <v>135651.68</v>
      </c>
      <c r="E9" s="95">
        <f>E11+E13+E15+E17+E19+E25+E33+E35+E37+E27+E21+E23+E29++E31</f>
        <v>137331.24</v>
      </c>
      <c r="F9" s="95">
        <f>F11+F13+F15+F17+F19+F25+F33+F35+F37+F27+F21+F23+F29++F31</f>
        <v>153023.42000000001</v>
      </c>
      <c r="G9" s="95">
        <f>G11+G13+G15+G17+G19+G25+G33+G35+G37+G27+G21+G23+G29++G31</f>
        <v>145086.41</v>
      </c>
      <c r="H9" s="95">
        <f>H11+H13+H15+H17+H19+H25+H33+H35+H37+H27+H21+H23+H29++H31</f>
        <v>145086.31</v>
      </c>
    </row>
    <row r="10" spans="1:13" s="10" customFormat="1" ht="19.5" customHeight="1" x14ac:dyDescent="0.25">
      <c r="A10" s="148">
        <v>1</v>
      </c>
      <c r="B10" s="141" t="s">
        <v>81</v>
      </c>
      <c r="C10" s="3" t="s">
        <v>56</v>
      </c>
      <c r="D10" s="34">
        <v>7742</v>
      </c>
      <c r="E10" s="34">
        <v>351</v>
      </c>
      <c r="F10" s="34">
        <v>100</v>
      </c>
      <c r="G10" s="34">
        <v>100</v>
      </c>
      <c r="H10" s="34">
        <v>100</v>
      </c>
      <c r="I10" s="14"/>
      <c r="J10" s="14"/>
      <c r="K10" s="14"/>
      <c r="L10" s="14"/>
      <c r="M10" s="14"/>
    </row>
    <row r="11" spans="1:13" s="10" customFormat="1" ht="14.45" customHeight="1" x14ac:dyDescent="0.25">
      <c r="A11" s="149"/>
      <c r="B11" s="141"/>
      <c r="C11" s="3" t="s">
        <v>53</v>
      </c>
      <c r="D11" s="35">
        <v>2637.32</v>
      </c>
      <c r="E11" s="35">
        <v>2382.65</v>
      </c>
      <c r="F11" s="35">
        <v>3211.79</v>
      </c>
      <c r="G11" s="35">
        <v>3211.79</v>
      </c>
      <c r="H11" s="35">
        <v>3211.79</v>
      </c>
      <c r="J11" s="14"/>
      <c r="K11" s="14"/>
      <c r="L11" s="14"/>
      <c r="M11" s="14"/>
    </row>
    <row r="12" spans="1:13" s="10" customFormat="1" ht="21.75" customHeight="1" x14ac:dyDescent="0.25">
      <c r="A12" s="149"/>
      <c r="B12" s="141" t="s">
        <v>82</v>
      </c>
      <c r="C12" s="3" t="s">
        <v>56</v>
      </c>
      <c r="D12" s="34">
        <v>13003</v>
      </c>
      <c r="E12" s="36">
        <v>20000</v>
      </c>
      <c r="F12" s="36">
        <v>20100</v>
      </c>
      <c r="G12" s="36">
        <v>20200</v>
      </c>
      <c r="H12" s="36">
        <v>20300</v>
      </c>
      <c r="I12" s="14"/>
      <c r="J12" s="14"/>
      <c r="K12" s="14"/>
      <c r="L12" s="14"/>
      <c r="M12" s="14"/>
    </row>
    <row r="13" spans="1:13" s="10" customFormat="1" ht="16.149999999999999" customHeight="1" x14ac:dyDescent="0.25">
      <c r="A13" s="150"/>
      <c r="B13" s="141"/>
      <c r="C13" s="3" t="s">
        <v>53</v>
      </c>
      <c r="D13" s="35">
        <v>23419.91</v>
      </c>
      <c r="E13" s="37">
        <v>20839.46</v>
      </c>
      <c r="F13" s="35">
        <v>20944.28</v>
      </c>
      <c r="G13" s="37">
        <v>20463.68</v>
      </c>
      <c r="H13" s="37">
        <v>20044.28</v>
      </c>
    </row>
    <row r="14" spans="1:13" s="10" customFormat="1" ht="46.5" customHeight="1" x14ac:dyDescent="0.25">
      <c r="A14" s="148">
        <v>2</v>
      </c>
      <c r="B14" s="141" t="s">
        <v>83</v>
      </c>
      <c r="C14" s="3" t="s">
        <v>55</v>
      </c>
      <c r="D14" s="34">
        <v>100</v>
      </c>
      <c r="E14" s="36">
        <v>100</v>
      </c>
      <c r="F14" s="36">
        <v>100</v>
      </c>
      <c r="G14" s="36">
        <v>100</v>
      </c>
      <c r="H14" s="36">
        <v>100</v>
      </c>
    </row>
    <row r="15" spans="1:13" s="10" customFormat="1" ht="25.15" customHeight="1" x14ac:dyDescent="0.25">
      <c r="A15" s="149"/>
      <c r="B15" s="141"/>
      <c r="C15" s="3" t="s">
        <v>53</v>
      </c>
      <c r="D15" s="35">
        <v>770.57</v>
      </c>
      <c r="E15" s="37">
        <v>264.25</v>
      </c>
      <c r="F15" s="37">
        <v>945</v>
      </c>
      <c r="G15" s="37">
        <v>945</v>
      </c>
      <c r="H15" s="37">
        <v>945</v>
      </c>
    </row>
    <row r="16" spans="1:13" s="10" customFormat="1" ht="42" customHeight="1" x14ac:dyDescent="0.25">
      <c r="A16" s="149"/>
      <c r="B16" s="142" t="s">
        <v>84</v>
      </c>
      <c r="C16" s="3" t="s">
        <v>56</v>
      </c>
      <c r="D16" s="34">
        <v>5</v>
      </c>
      <c r="E16" s="36">
        <v>5</v>
      </c>
      <c r="F16" s="36">
        <v>5</v>
      </c>
      <c r="G16" s="36">
        <v>5</v>
      </c>
      <c r="H16" s="36">
        <v>5</v>
      </c>
    </row>
    <row r="17" spans="1:8" s="10" customFormat="1" ht="22.9" customHeight="1" x14ac:dyDescent="0.25">
      <c r="A17" s="149"/>
      <c r="B17" s="142"/>
      <c r="C17" s="3" t="s">
        <v>53</v>
      </c>
      <c r="D17" s="35">
        <v>569.57000000000005</v>
      </c>
      <c r="E17" s="37">
        <v>528.51</v>
      </c>
      <c r="F17" s="37">
        <v>660</v>
      </c>
      <c r="G17" s="37">
        <v>660</v>
      </c>
      <c r="H17" s="37">
        <v>660</v>
      </c>
    </row>
    <row r="18" spans="1:8" s="10" customFormat="1" ht="24.75" customHeight="1" x14ac:dyDescent="0.25">
      <c r="A18" s="149"/>
      <c r="B18" s="146" t="s">
        <v>86</v>
      </c>
      <c r="C18" s="38" t="s">
        <v>56</v>
      </c>
      <c r="D18" s="39">
        <v>5</v>
      </c>
      <c r="E18" s="36">
        <v>6</v>
      </c>
      <c r="F18" s="36">
        <v>7</v>
      </c>
      <c r="G18" s="36">
        <v>8</v>
      </c>
      <c r="H18" s="36">
        <v>9</v>
      </c>
    </row>
    <row r="19" spans="1:8" s="10" customFormat="1" ht="21" customHeight="1" x14ac:dyDescent="0.25">
      <c r="A19" s="149"/>
      <c r="B19" s="146"/>
      <c r="C19" s="38" t="s">
        <v>53</v>
      </c>
      <c r="D19" s="37">
        <v>770.96</v>
      </c>
      <c r="E19" s="37">
        <v>294.26</v>
      </c>
      <c r="F19" s="37">
        <v>945</v>
      </c>
      <c r="G19" s="37">
        <v>945</v>
      </c>
      <c r="H19" s="37">
        <v>945</v>
      </c>
    </row>
    <row r="20" spans="1:8" s="10" customFormat="1" ht="22.15" customHeight="1" x14ac:dyDescent="0.25">
      <c r="A20" s="149"/>
      <c r="B20" s="139" t="s">
        <v>120</v>
      </c>
      <c r="C20" s="38" t="s">
        <v>141</v>
      </c>
      <c r="D20" s="36">
        <v>0</v>
      </c>
      <c r="E20" s="36">
        <v>0</v>
      </c>
      <c r="F20" s="36">
        <v>0</v>
      </c>
      <c r="G20" s="36">
        <v>2</v>
      </c>
      <c r="H20" s="36">
        <v>4</v>
      </c>
    </row>
    <row r="21" spans="1:8" s="10" customFormat="1" ht="22.9" customHeight="1" x14ac:dyDescent="0.25">
      <c r="A21" s="149"/>
      <c r="B21" s="140"/>
      <c r="C21" s="38" t="s">
        <v>53</v>
      </c>
      <c r="D21" s="37">
        <v>0</v>
      </c>
      <c r="E21" s="37">
        <v>0</v>
      </c>
      <c r="F21" s="37">
        <v>0</v>
      </c>
      <c r="G21" s="37">
        <v>450</v>
      </c>
      <c r="H21" s="37">
        <v>900</v>
      </c>
    </row>
    <row r="22" spans="1:8" s="10" customFormat="1" ht="22.15" customHeight="1" x14ac:dyDescent="0.25">
      <c r="A22" s="149"/>
      <c r="B22" s="139" t="s">
        <v>121</v>
      </c>
      <c r="C22" s="38" t="s">
        <v>141</v>
      </c>
      <c r="D22" s="36">
        <v>0</v>
      </c>
      <c r="E22" s="36">
        <v>0</v>
      </c>
      <c r="F22" s="36">
        <v>2</v>
      </c>
      <c r="G22" s="36">
        <v>2</v>
      </c>
      <c r="H22" s="36">
        <v>2</v>
      </c>
    </row>
    <row r="23" spans="1:8" s="10" customFormat="1" ht="26.45" customHeight="1" x14ac:dyDescent="0.25">
      <c r="A23" s="150"/>
      <c r="B23" s="140"/>
      <c r="C23" s="38" t="s">
        <v>53</v>
      </c>
      <c r="D23" s="37">
        <v>0</v>
      </c>
      <c r="E23" s="37">
        <v>0</v>
      </c>
      <c r="F23" s="37">
        <v>450</v>
      </c>
      <c r="G23" s="37">
        <v>450</v>
      </c>
      <c r="H23" s="37">
        <v>450</v>
      </c>
    </row>
    <row r="24" spans="1:8" s="10" customFormat="1" ht="15" customHeight="1" x14ac:dyDescent="0.25">
      <c r="A24" s="127">
        <v>3</v>
      </c>
      <c r="B24" s="147" t="s">
        <v>85</v>
      </c>
      <c r="C24" s="38" t="s">
        <v>77</v>
      </c>
      <c r="D24" s="40">
        <v>20</v>
      </c>
      <c r="E24" s="36">
        <v>20</v>
      </c>
      <c r="F24" s="36">
        <v>30</v>
      </c>
      <c r="G24" s="36">
        <v>30</v>
      </c>
      <c r="H24" s="36">
        <v>30</v>
      </c>
    </row>
    <row r="25" spans="1:8" s="10" customFormat="1" ht="22.15" customHeight="1" x14ac:dyDescent="0.25">
      <c r="A25" s="127"/>
      <c r="B25" s="147"/>
      <c r="C25" s="38" t="s">
        <v>53</v>
      </c>
      <c r="D25" s="35">
        <v>3845.28</v>
      </c>
      <c r="E25" s="37">
        <v>2438.6999999999998</v>
      </c>
      <c r="F25" s="37">
        <v>1542.5</v>
      </c>
      <c r="G25" s="37">
        <v>1542.5</v>
      </c>
      <c r="H25" s="37">
        <v>1542.5</v>
      </c>
    </row>
    <row r="26" spans="1:8" s="10" customFormat="1" ht="30" customHeight="1" x14ac:dyDescent="0.25">
      <c r="A26" s="148">
        <v>4</v>
      </c>
      <c r="B26" s="139" t="s">
        <v>115</v>
      </c>
      <c r="C26" s="38" t="s">
        <v>56</v>
      </c>
      <c r="D26" s="34">
        <v>1</v>
      </c>
      <c r="E26" s="36">
        <v>1</v>
      </c>
      <c r="F26" s="36">
        <v>1</v>
      </c>
      <c r="G26" s="36">
        <v>1</v>
      </c>
      <c r="H26" s="36">
        <v>1</v>
      </c>
    </row>
    <row r="27" spans="1:8" s="10" customFormat="1" ht="18" customHeight="1" x14ac:dyDescent="0.25">
      <c r="A27" s="149"/>
      <c r="B27" s="140"/>
      <c r="C27" s="38" t="s">
        <v>53</v>
      </c>
      <c r="D27" s="35">
        <v>136</v>
      </c>
      <c r="E27" s="37">
        <v>78.14</v>
      </c>
      <c r="F27" s="37">
        <v>70</v>
      </c>
      <c r="G27" s="37">
        <v>70</v>
      </c>
      <c r="H27" s="37">
        <v>70</v>
      </c>
    </row>
    <row r="28" spans="1:8" s="10" customFormat="1" ht="18" customHeight="1" x14ac:dyDescent="0.25">
      <c r="A28" s="127">
        <v>5</v>
      </c>
      <c r="B28" s="139" t="s">
        <v>142</v>
      </c>
      <c r="C28" s="38" t="s">
        <v>77</v>
      </c>
      <c r="D28" s="34">
        <v>0</v>
      </c>
      <c r="E28" s="36">
        <v>0</v>
      </c>
      <c r="F28" s="88">
        <v>4.0999999999999996</v>
      </c>
      <c r="G28" s="36">
        <v>0</v>
      </c>
      <c r="H28" s="36">
        <v>0</v>
      </c>
    </row>
    <row r="29" spans="1:8" s="10" customFormat="1" ht="43.15" customHeight="1" x14ac:dyDescent="0.25">
      <c r="A29" s="127"/>
      <c r="B29" s="140"/>
      <c r="C29" s="38" t="s">
        <v>53</v>
      </c>
      <c r="D29" s="35">
        <v>0</v>
      </c>
      <c r="E29" s="37">
        <v>0</v>
      </c>
      <c r="F29" s="37">
        <v>40</v>
      </c>
      <c r="G29" s="37">
        <v>0</v>
      </c>
      <c r="H29" s="37">
        <v>0</v>
      </c>
    </row>
    <row r="30" spans="1:8" s="10" customFormat="1" ht="18" customHeight="1" x14ac:dyDescent="0.25">
      <c r="A30" s="148">
        <v>6</v>
      </c>
      <c r="B30" s="139" t="s">
        <v>143</v>
      </c>
      <c r="C30" s="38" t="s">
        <v>56</v>
      </c>
      <c r="D30" s="34">
        <v>0</v>
      </c>
      <c r="E30" s="36">
        <v>1</v>
      </c>
      <c r="F30" s="36">
        <v>1</v>
      </c>
      <c r="G30" s="36">
        <v>1</v>
      </c>
      <c r="H30" s="36">
        <v>1</v>
      </c>
    </row>
    <row r="31" spans="1:8" s="10" customFormat="1" ht="34.5" customHeight="1" x14ac:dyDescent="0.25">
      <c r="A31" s="150"/>
      <c r="B31" s="140"/>
      <c r="C31" s="38" t="s">
        <v>53</v>
      </c>
      <c r="D31" s="35">
        <v>0</v>
      </c>
      <c r="E31" s="37">
        <v>8380.24</v>
      </c>
      <c r="F31" s="37">
        <v>10790</v>
      </c>
      <c r="G31" s="37">
        <v>10397</v>
      </c>
      <c r="H31" s="37">
        <v>10366.299999999999</v>
      </c>
    </row>
    <row r="32" spans="1:8" s="15" customFormat="1" ht="51.75" customHeight="1" x14ac:dyDescent="0.25">
      <c r="A32" s="123">
        <v>7</v>
      </c>
      <c r="B32" s="151" t="s">
        <v>29</v>
      </c>
      <c r="C32" s="46" t="s">
        <v>32</v>
      </c>
      <c r="D32" s="36">
        <v>5</v>
      </c>
      <c r="E32" s="34">
        <v>5</v>
      </c>
      <c r="F32" s="36">
        <v>17</v>
      </c>
      <c r="G32" s="36">
        <v>17</v>
      </c>
      <c r="H32" s="36">
        <v>17</v>
      </c>
    </row>
    <row r="33" spans="1:10" s="15" customFormat="1" ht="23.25" customHeight="1" x14ac:dyDescent="0.25">
      <c r="A33" s="123"/>
      <c r="B33" s="151"/>
      <c r="C33" s="46" t="s">
        <v>3</v>
      </c>
      <c r="D33" s="45">
        <v>14478.55</v>
      </c>
      <c r="E33" s="35">
        <v>14326.34</v>
      </c>
      <c r="F33" s="45">
        <v>11977.38</v>
      </c>
      <c r="G33" s="45">
        <v>11612.1</v>
      </c>
      <c r="H33" s="45">
        <v>11612.1</v>
      </c>
    </row>
    <row r="34" spans="1:10" s="15" customFormat="1" ht="18" customHeight="1" x14ac:dyDescent="0.25">
      <c r="A34" s="123">
        <v>8</v>
      </c>
      <c r="B34" s="151" t="s">
        <v>30</v>
      </c>
      <c r="C34" s="46" t="s">
        <v>32</v>
      </c>
      <c r="D34" s="85">
        <v>5</v>
      </c>
      <c r="E34" s="86">
        <v>6</v>
      </c>
      <c r="F34" s="44">
        <v>102</v>
      </c>
      <c r="G34" s="44">
        <v>102</v>
      </c>
      <c r="H34" s="44">
        <v>102</v>
      </c>
      <c r="J34" s="16"/>
    </row>
    <row r="35" spans="1:10" s="15" customFormat="1" ht="16.149999999999999" customHeight="1" x14ac:dyDescent="0.25">
      <c r="A35" s="123"/>
      <c r="B35" s="151"/>
      <c r="C35" s="46" t="s">
        <v>3</v>
      </c>
      <c r="D35" s="45">
        <v>24482.880000000001</v>
      </c>
      <c r="E35" s="35">
        <v>26626.720000000001</v>
      </c>
      <c r="F35" s="45">
        <v>62441.68</v>
      </c>
      <c r="G35" s="45">
        <v>56413.16</v>
      </c>
      <c r="H35" s="45">
        <v>56413.16</v>
      </c>
    </row>
    <row r="36" spans="1:10" s="15" customFormat="1" ht="45.75" customHeight="1" x14ac:dyDescent="0.25">
      <c r="A36" s="123">
        <v>9</v>
      </c>
      <c r="B36" s="151" t="s">
        <v>51</v>
      </c>
      <c r="C36" s="46" t="s">
        <v>32</v>
      </c>
      <c r="D36" s="87">
        <v>22</v>
      </c>
      <c r="E36" s="86">
        <v>21</v>
      </c>
      <c r="F36" s="44">
        <v>52</v>
      </c>
      <c r="G36" s="44">
        <v>52</v>
      </c>
      <c r="H36" s="44">
        <v>52</v>
      </c>
    </row>
    <row r="37" spans="1:10" s="15" customFormat="1" ht="16.899999999999999" customHeight="1" x14ac:dyDescent="0.25">
      <c r="A37" s="123"/>
      <c r="B37" s="151"/>
      <c r="C37" s="46" t="s">
        <v>3</v>
      </c>
      <c r="D37" s="45">
        <v>64540.639999999999</v>
      </c>
      <c r="E37" s="35">
        <v>61171.97</v>
      </c>
      <c r="F37" s="45">
        <v>39005.79</v>
      </c>
      <c r="G37" s="45">
        <v>37926.18</v>
      </c>
      <c r="H37" s="45">
        <v>37926.18</v>
      </c>
    </row>
    <row r="38" spans="1:10" s="10" customFormat="1" ht="15.75" x14ac:dyDescent="0.25">
      <c r="A38" s="137" t="s">
        <v>7</v>
      </c>
      <c r="B38" s="137"/>
      <c r="C38" s="137"/>
      <c r="D38" s="137"/>
      <c r="E38" s="137"/>
      <c r="F38" s="137"/>
      <c r="G38" s="137"/>
      <c r="H38" s="137"/>
    </row>
    <row r="39" spans="1:10" s="10" customFormat="1" ht="36.6" customHeight="1" x14ac:dyDescent="0.25">
      <c r="A39" s="11"/>
      <c r="B39" s="165" t="s">
        <v>5</v>
      </c>
      <c r="C39" s="165"/>
      <c r="D39" s="95">
        <f>D41+D40</f>
        <v>1253164.3499999999</v>
      </c>
      <c r="E39" s="95">
        <f>E41+E40</f>
        <v>1151459.3899999999</v>
      </c>
      <c r="F39" s="95">
        <f>F41+F40</f>
        <v>1253951.17</v>
      </c>
      <c r="G39" s="95">
        <f t="shared" ref="G39:H39" si="2">G41+G40</f>
        <v>926679.48</v>
      </c>
      <c r="H39" s="95">
        <f t="shared" si="2"/>
        <v>857099.55</v>
      </c>
    </row>
    <row r="40" spans="1:10" s="10" customFormat="1" ht="37.9" customHeight="1" x14ac:dyDescent="0.25">
      <c r="A40" s="12"/>
      <c r="B40" s="89" t="s">
        <v>87</v>
      </c>
      <c r="C40" s="13"/>
      <c r="D40" s="95">
        <v>90593.7</v>
      </c>
      <c r="E40" s="95">
        <v>89664.51</v>
      </c>
      <c r="F40" s="95">
        <v>189323.59</v>
      </c>
      <c r="G40" s="95">
        <v>64894.17</v>
      </c>
      <c r="H40" s="95">
        <v>64894.17</v>
      </c>
    </row>
    <row r="41" spans="1:10" s="10" customFormat="1" ht="22.5" customHeight="1" x14ac:dyDescent="0.25">
      <c r="A41" s="11"/>
      <c r="B41" s="166" t="s">
        <v>71</v>
      </c>
      <c r="C41" s="166"/>
      <c r="D41" s="95">
        <f>D43+D45+D49+D51+D53+D55+D61+D63+D65+D67+D69+D71+D73+D81+D79+D57+D75+D59+D47+D77</f>
        <v>1162570.6499999999</v>
      </c>
      <c r="E41" s="95">
        <f>E43+E45+E49+E51+E53+E55+E61+E63+E65+E67+E69+E71+E73+E81+E79+E57+E75+E59+E47+E77</f>
        <v>1061794.8799999999</v>
      </c>
      <c r="F41" s="95">
        <f>F43+F45+F49+F51+F53+F55+F61+F63+F65+F67+F69+F71+F73+F81+F79+F57+F75+F59+F47+F77</f>
        <v>1064627.5799999998</v>
      </c>
      <c r="G41" s="95">
        <f>G43+G45+G49+G51+G53+G55+G61+G63+G65+G67+G69+G71+G73+G81+G79+G57+G75+G59+G47+G77</f>
        <v>861785.30999999994</v>
      </c>
      <c r="H41" s="95">
        <f>H43+H45+H49+H51+H53+H55+H61+H63+H65+H67+H69+H71+H73+H81+H79+H57+H75+H59+H47+H77</f>
        <v>792205.38</v>
      </c>
    </row>
    <row r="42" spans="1:10" s="10" customFormat="1" ht="22.9" customHeight="1" x14ac:dyDescent="0.25">
      <c r="A42" s="161">
        <v>1</v>
      </c>
      <c r="B42" s="144" t="s">
        <v>144</v>
      </c>
      <c r="C42" s="90" t="s">
        <v>55</v>
      </c>
      <c r="D42" s="94">
        <v>199.99600000000001</v>
      </c>
      <c r="E42" s="93">
        <v>217.154</v>
      </c>
      <c r="F42" s="94">
        <v>187.721</v>
      </c>
      <c r="G42" s="94">
        <v>187.721</v>
      </c>
      <c r="H42" s="94">
        <v>187.721</v>
      </c>
    </row>
    <row r="43" spans="1:10" s="10" customFormat="1" ht="48.6" customHeight="1" x14ac:dyDescent="0.25">
      <c r="A43" s="162"/>
      <c r="B43" s="144"/>
      <c r="C43" s="90" t="s">
        <v>3</v>
      </c>
      <c r="D43" s="35">
        <v>852519.38</v>
      </c>
      <c r="E43" s="37">
        <v>824588.19</v>
      </c>
      <c r="F43" s="37">
        <f>830444.59-6308</f>
        <v>824136.59</v>
      </c>
      <c r="G43" s="37">
        <f>765159.43-100000</f>
        <v>665159.43000000005</v>
      </c>
      <c r="H43" s="37">
        <f>765579.5-150000</f>
        <v>615579.5</v>
      </c>
    </row>
    <row r="44" spans="1:10" s="10" customFormat="1" ht="55.15" customHeight="1" x14ac:dyDescent="0.25">
      <c r="A44" s="162"/>
      <c r="B44" s="144" t="s">
        <v>155</v>
      </c>
      <c r="C44" s="90" t="s">
        <v>55</v>
      </c>
      <c r="D44" s="94">
        <v>37.917999999999999</v>
      </c>
      <c r="E44" s="93">
        <v>19.379000000000001</v>
      </c>
      <c r="F44" s="94">
        <v>13.417999999999999</v>
      </c>
      <c r="G44" s="94">
        <v>13.417999999999999</v>
      </c>
      <c r="H44" s="94">
        <v>13.417999999999999</v>
      </c>
    </row>
    <row r="45" spans="1:10" s="10" customFormat="1" ht="18.600000000000001" customHeight="1" x14ac:dyDescent="0.25">
      <c r="A45" s="162"/>
      <c r="B45" s="144"/>
      <c r="C45" s="90" t="s">
        <v>3</v>
      </c>
      <c r="D45" s="35">
        <v>13880.78</v>
      </c>
      <c r="E45" s="37">
        <v>6880.78</v>
      </c>
      <c r="F45" s="37">
        <v>6532.91</v>
      </c>
      <c r="G45" s="37">
        <v>6532.91</v>
      </c>
      <c r="H45" s="37">
        <v>6532.91</v>
      </c>
    </row>
    <row r="46" spans="1:10" s="10" customFormat="1" ht="51.6" customHeight="1" x14ac:dyDescent="0.25">
      <c r="A46" s="162"/>
      <c r="B46" s="144" t="s">
        <v>145</v>
      </c>
      <c r="C46" s="90" t="s">
        <v>55</v>
      </c>
      <c r="D46" s="35">
        <v>0</v>
      </c>
      <c r="E46" s="37">
        <v>0</v>
      </c>
      <c r="F46" s="94">
        <v>38.883000000000003</v>
      </c>
      <c r="G46" s="94">
        <v>38.883000000000003</v>
      </c>
      <c r="H46" s="94">
        <v>38.883000000000003</v>
      </c>
    </row>
    <row r="47" spans="1:10" s="10" customFormat="1" ht="20.45" customHeight="1" x14ac:dyDescent="0.25">
      <c r="A47" s="163"/>
      <c r="B47" s="144"/>
      <c r="C47" s="90" t="s">
        <v>3</v>
      </c>
      <c r="D47" s="35">
        <v>0</v>
      </c>
      <c r="E47" s="37">
        <v>0</v>
      </c>
      <c r="F47" s="37">
        <v>14925.62</v>
      </c>
      <c r="G47" s="37">
        <v>14925.62</v>
      </c>
      <c r="H47" s="37">
        <v>14925.62</v>
      </c>
    </row>
    <row r="48" spans="1:10" s="10" customFormat="1" ht="45" customHeight="1" x14ac:dyDescent="0.25">
      <c r="A48" s="167">
        <v>2</v>
      </c>
      <c r="B48" s="144" t="s">
        <v>146</v>
      </c>
      <c r="C48" s="90" t="s">
        <v>54</v>
      </c>
      <c r="D48" s="34">
        <v>138</v>
      </c>
      <c r="E48" s="34">
        <v>141</v>
      </c>
      <c r="F48" s="96">
        <v>142</v>
      </c>
      <c r="G48" s="96">
        <v>142</v>
      </c>
      <c r="H48" s="96">
        <v>142</v>
      </c>
    </row>
    <row r="49" spans="1:8" s="10" customFormat="1" ht="18" customHeight="1" x14ac:dyDescent="0.25">
      <c r="A49" s="167"/>
      <c r="B49" s="144"/>
      <c r="C49" s="90" t="s">
        <v>3</v>
      </c>
      <c r="D49" s="73">
        <v>25498.36</v>
      </c>
      <c r="E49" s="37">
        <v>19133.939999999999</v>
      </c>
      <c r="F49" s="37">
        <v>24160.880000000001</v>
      </c>
      <c r="G49" s="37">
        <v>24160.880000000001</v>
      </c>
      <c r="H49" s="37">
        <v>24160.880000000001</v>
      </c>
    </row>
    <row r="50" spans="1:8" s="10" customFormat="1" ht="34.15" customHeight="1" x14ac:dyDescent="0.25">
      <c r="A50" s="167"/>
      <c r="B50" s="144" t="s">
        <v>147</v>
      </c>
      <c r="C50" s="90" t="s">
        <v>54</v>
      </c>
      <c r="D50" s="34">
        <v>10226</v>
      </c>
      <c r="E50" s="34">
        <v>10426</v>
      </c>
      <c r="F50" s="36">
        <v>10676</v>
      </c>
      <c r="G50" s="36">
        <v>10676</v>
      </c>
      <c r="H50" s="36">
        <v>10676</v>
      </c>
    </row>
    <row r="51" spans="1:8" s="10" customFormat="1" ht="17.45" customHeight="1" x14ac:dyDescent="0.25">
      <c r="A51" s="167"/>
      <c r="B51" s="144"/>
      <c r="C51" s="90" t="s">
        <v>53</v>
      </c>
      <c r="D51" s="73">
        <v>11960.1</v>
      </c>
      <c r="E51" s="37">
        <v>7950.52</v>
      </c>
      <c r="F51" s="37">
        <v>10343.84</v>
      </c>
      <c r="G51" s="37">
        <v>10343.84</v>
      </c>
      <c r="H51" s="37">
        <v>10343.84</v>
      </c>
    </row>
    <row r="52" spans="1:8" s="10" customFormat="1" ht="16.899999999999999" customHeight="1" x14ac:dyDescent="0.25">
      <c r="A52" s="167"/>
      <c r="B52" s="144" t="s">
        <v>148</v>
      </c>
      <c r="C52" s="90" t="s">
        <v>54</v>
      </c>
      <c r="D52" s="37">
        <v>57702.2</v>
      </c>
      <c r="E52" s="37">
        <v>52808</v>
      </c>
      <c r="F52" s="37">
        <v>52228</v>
      </c>
      <c r="G52" s="37">
        <v>52228</v>
      </c>
      <c r="H52" s="37">
        <v>52228</v>
      </c>
    </row>
    <row r="53" spans="1:8" s="10" customFormat="1" ht="38.450000000000003" customHeight="1" x14ac:dyDescent="0.25">
      <c r="A53" s="167"/>
      <c r="B53" s="144"/>
      <c r="C53" s="90" t="s">
        <v>3</v>
      </c>
      <c r="D53" s="73">
        <v>10944.83</v>
      </c>
      <c r="E53" s="37">
        <v>3235.28</v>
      </c>
      <c r="F53" s="37">
        <v>5033.8</v>
      </c>
      <c r="G53" s="37">
        <v>5033.8</v>
      </c>
      <c r="H53" s="37">
        <v>5033.8</v>
      </c>
    </row>
    <row r="54" spans="1:8" s="10" customFormat="1" ht="13.9" customHeight="1" x14ac:dyDescent="0.25">
      <c r="A54" s="167"/>
      <c r="B54" s="145" t="s">
        <v>149</v>
      </c>
      <c r="C54" s="57" t="s">
        <v>54</v>
      </c>
      <c r="D54" s="34">
        <v>1</v>
      </c>
      <c r="E54" s="87">
        <v>1</v>
      </c>
      <c r="F54" s="87">
        <v>1</v>
      </c>
      <c r="G54" s="87">
        <v>1</v>
      </c>
      <c r="H54" s="87">
        <v>1</v>
      </c>
    </row>
    <row r="55" spans="1:8" s="10" customFormat="1" ht="48.6" customHeight="1" x14ac:dyDescent="0.25">
      <c r="A55" s="167"/>
      <c r="B55" s="145"/>
      <c r="C55" s="57" t="s">
        <v>3</v>
      </c>
      <c r="D55" s="73">
        <v>3194.08</v>
      </c>
      <c r="E55" s="45">
        <v>2309.31</v>
      </c>
      <c r="F55" s="45">
        <v>3232.28</v>
      </c>
      <c r="G55" s="45">
        <v>3232.28</v>
      </c>
      <c r="H55" s="45">
        <v>3232.28</v>
      </c>
    </row>
    <row r="56" spans="1:8" s="10" customFormat="1" ht="18.600000000000001" customHeight="1" x14ac:dyDescent="0.25">
      <c r="A56" s="167"/>
      <c r="B56" s="145" t="s">
        <v>150</v>
      </c>
      <c r="C56" s="91" t="s">
        <v>54</v>
      </c>
      <c r="D56" s="40">
        <v>319.89999999999998</v>
      </c>
      <c r="E56" s="40">
        <v>319.89999999999998</v>
      </c>
      <c r="F56" s="97">
        <v>319.89999999999998</v>
      </c>
      <c r="G56" s="97">
        <v>319.89999999999998</v>
      </c>
      <c r="H56" s="97">
        <v>319.89999999999998</v>
      </c>
    </row>
    <row r="57" spans="1:8" s="10" customFormat="1" ht="36.6" customHeight="1" x14ac:dyDescent="0.25">
      <c r="A57" s="167"/>
      <c r="B57" s="145"/>
      <c r="C57" s="92" t="s">
        <v>3</v>
      </c>
      <c r="D57" s="73">
        <v>24854.58</v>
      </c>
      <c r="E57" s="45">
        <v>6610.2</v>
      </c>
      <c r="F57" s="45">
        <v>22481.35</v>
      </c>
      <c r="G57" s="45">
        <v>22481.35</v>
      </c>
      <c r="H57" s="45">
        <v>22481.35</v>
      </c>
    </row>
    <row r="58" spans="1:8" s="10" customFormat="1" ht="22.15" customHeight="1" x14ac:dyDescent="0.25">
      <c r="A58" s="167"/>
      <c r="B58" s="164" t="s">
        <v>151</v>
      </c>
      <c r="C58" s="57" t="s">
        <v>54</v>
      </c>
      <c r="D58" s="36">
        <v>46</v>
      </c>
      <c r="E58" s="36">
        <v>34</v>
      </c>
      <c r="F58" s="36">
        <v>35</v>
      </c>
      <c r="G58" s="36">
        <v>35</v>
      </c>
      <c r="H58" s="36">
        <v>35</v>
      </c>
    </row>
    <row r="59" spans="1:8" s="10" customFormat="1" ht="49.9" customHeight="1" x14ac:dyDescent="0.25">
      <c r="A59" s="167"/>
      <c r="B59" s="164"/>
      <c r="C59" s="92" t="s">
        <v>3</v>
      </c>
      <c r="D59" s="73">
        <v>1093.57</v>
      </c>
      <c r="E59" s="37">
        <v>752.59</v>
      </c>
      <c r="F59" s="37">
        <v>1191.8499999999999</v>
      </c>
      <c r="G59" s="37">
        <v>1191.8499999999999</v>
      </c>
      <c r="H59" s="37">
        <v>1191.8499999999999</v>
      </c>
    </row>
    <row r="60" spans="1:8" s="10" customFormat="1" ht="14.45" customHeight="1" x14ac:dyDescent="0.25">
      <c r="A60" s="143">
        <v>3</v>
      </c>
      <c r="B60" s="164" t="s">
        <v>76</v>
      </c>
      <c r="C60" s="91" t="s">
        <v>54</v>
      </c>
      <c r="D60" s="34">
        <v>23</v>
      </c>
      <c r="E60" s="34">
        <v>23</v>
      </c>
      <c r="F60" s="34">
        <v>23</v>
      </c>
      <c r="G60" s="34">
        <v>23</v>
      </c>
      <c r="H60" s="34">
        <v>23</v>
      </c>
    </row>
    <row r="61" spans="1:8" s="10" customFormat="1" ht="17.45" customHeight="1" x14ac:dyDescent="0.25">
      <c r="A61" s="143"/>
      <c r="B61" s="164"/>
      <c r="C61" s="91" t="s">
        <v>3</v>
      </c>
      <c r="D61" s="35">
        <v>4339.41</v>
      </c>
      <c r="E61" s="35">
        <v>4394.41</v>
      </c>
      <c r="F61" s="35">
        <v>5711.71</v>
      </c>
      <c r="G61" s="35">
        <v>5711.71</v>
      </c>
      <c r="H61" s="35">
        <v>5711.71</v>
      </c>
    </row>
    <row r="62" spans="1:8" s="10" customFormat="1" ht="16.149999999999999" customHeight="1" x14ac:dyDescent="0.25">
      <c r="A62" s="143"/>
      <c r="B62" s="145" t="s">
        <v>57</v>
      </c>
      <c r="C62" s="57" t="s">
        <v>56</v>
      </c>
      <c r="D62" s="34">
        <v>1</v>
      </c>
      <c r="E62" s="87">
        <v>0</v>
      </c>
      <c r="F62" s="87">
        <v>0</v>
      </c>
      <c r="G62" s="87">
        <v>0</v>
      </c>
      <c r="H62" s="87">
        <v>0</v>
      </c>
    </row>
    <row r="63" spans="1:8" s="10" customFormat="1" ht="16.899999999999999" customHeight="1" x14ac:dyDescent="0.25">
      <c r="A63" s="143"/>
      <c r="B63" s="145"/>
      <c r="C63" s="57" t="s">
        <v>3</v>
      </c>
      <c r="D63" s="35">
        <v>9991.9599999999991</v>
      </c>
      <c r="E63" s="45">
        <v>0</v>
      </c>
      <c r="F63" s="45">
        <v>0</v>
      </c>
      <c r="G63" s="45">
        <v>0</v>
      </c>
      <c r="H63" s="45">
        <v>0</v>
      </c>
    </row>
    <row r="64" spans="1:8" s="10" customFormat="1" ht="25.15" customHeight="1" x14ac:dyDescent="0.25">
      <c r="A64" s="143"/>
      <c r="B64" s="144" t="s">
        <v>114</v>
      </c>
      <c r="C64" s="91" t="s">
        <v>54</v>
      </c>
      <c r="D64" s="34">
        <v>2</v>
      </c>
      <c r="E64" s="87">
        <v>0</v>
      </c>
      <c r="F64" s="34">
        <v>0</v>
      </c>
      <c r="G64" s="34">
        <v>0</v>
      </c>
      <c r="H64" s="34">
        <v>0</v>
      </c>
    </row>
    <row r="65" spans="1:8" s="10" customFormat="1" ht="28.15" customHeight="1" x14ac:dyDescent="0.25">
      <c r="A65" s="143"/>
      <c r="B65" s="144"/>
      <c r="C65" s="90" t="s">
        <v>3</v>
      </c>
      <c r="D65" s="73">
        <v>4175.75</v>
      </c>
      <c r="E65" s="45">
        <v>0</v>
      </c>
      <c r="F65" s="35">
        <v>0</v>
      </c>
      <c r="G65" s="35">
        <v>0</v>
      </c>
      <c r="H65" s="35">
        <v>0</v>
      </c>
    </row>
    <row r="66" spans="1:8" s="10" customFormat="1" ht="15" customHeight="1" x14ac:dyDescent="0.25">
      <c r="A66" s="143"/>
      <c r="B66" s="142" t="s">
        <v>58</v>
      </c>
      <c r="C66" s="3" t="s">
        <v>52</v>
      </c>
      <c r="D66" s="35">
        <v>982618.28</v>
      </c>
      <c r="E66" s="34">
        <v>0</v>
      </c>
      <c r="F66" s="34">
        <v>0</v>
      </c>
      <c r="G66" s="34">
        <v>0</v>
      </c>
      <c r="H66" s="34">
        <v>0</v>
      </c>
    </row>
    <row r="67" spans="1:8" s="10" customFormat="1" ht="13.15" customHeight="1" x14ac:dyDescent="0.25">
      <c r="A67" s="143"/>
      <c r="B67" s="142"/>
      <c r="C67" s="3" t="s">
        <v>3</v>
      </c>
      <c r="D67" s="35">
        <v>9519.49</v>
      </c>
      <c r="E67" s="35">
        <v>0</v>
      </c>
      <c r="F67" s="35">
        <v>0</v>
      </c>
      <c r="G67" s="35">
        <v>0</v>
      </c>
      <c r="H67" s="35">
        <v>0</v>
      </c>
    </row>
    <row r="68" spans="1:8" s="10" customFormat="1" ht="26.25" customHeight="1" x14ac:dyDescent="0.25">
      <c r="A68" s="158">
        <v>4</v>
      </c>
      <c r="B68" s="142" t="s">
        <v>89</v>
      </c>
      <c r="C68" s="3" t="s">
        <v>54</v>
      </c>
      <c r="D68" s="34">
        <v>3</v>
      </c>
      <c r="E68" s="34">
        <v>4</v>
      </c>
      <c r="F68" s="34">
        <v>1</v>
      </c>
      <c r="G68" s="34">
        <v>1</v>
      </c>
      <c r="H68" s="34">
        <v>1</v>
      </c>
    </row>
    <row r="69" spans="1:8" s="10" customFormat="1" ht="39.6" customHeight="1" x14ac:dyDescent="0.25">
      <c r="A69" s="159"/>
      <c r="B69" s="142"/>
      <c r="C69" s="3" t="s">
        <v>3</v>
      </c>
      <c r="D69" s="35">
        <v>45.72</v>
      </c>
      <c r="E69" s="35">
        <v>65.33</v>
      </c>
      <c r="F69" s="35">
        <v>64.33</v>
      </c>
      <c r="G69" s="35">
        <v>64.33</v>
      </c>
      <c r="H69" s="35">
        <v>64.33</v>
      </c>
    </row>
    <row r="70" spans="1:8" s="10" customFormat="1" ht="18.600000000000001" customHeight="1" x14ac:dyDescent="0.25">
      <c r="A70" s="159"/>
      <c r="B70" s="147" t="s">
        <v>153</v>
      </c>
      <c r="C70" s="3" t="s">
        <v>54</v>
      </c>
      <c r="D70" s="34">
        <v>44</v>
      </c>
      <c r="E70" s="34">
        <v>36</v>
      </c>
      <c r="F70" s="34">
        <v>36</v>
      </c>
      <c r="G70" s="34">
        <v>36</v>
      </c>
      <c r="H70" s="34">
        <v>36</v>
      </c>
    </row>
    <row r="71" spans="1:8" s="10" customFormat="1" ht="15.75" x14ac:dyDescent="0.25">
      <c r="A71" s="159"/>
      <c r="B71" s="147"/>
      <c r="C71" s="3" t="s">
        <v>3</v>
      </c>
      <c r="D71" s="35">
        <v>1835.82</v>
      </c>
      <c r="E71" s="35">
        <v>1665.99</v>
      </c>
      <c r="F71" s="35">
        <v>1465.28</v>
      </c>
      <c r="G71" s="35">
        <v>1465.28</v>
      </c>
      <c r="H71" s="35">
        <v>1465.28</v>
      </c>
    </row>
    <row r="72" spans="1:8" s="10" customFormat="1" ht="22.9" customHeight="1" x14ac:dyDescent="0.25">
      <c r="A72" s="159"/>
      <c r="B72" s="142" t="s">
        <v>79</v>
      </c>
      <c r="C72" s="3" t="s">
        <v>54</v>
      </c>
      <c r="D72" s="34">
        <v>31</v>
      </c>
      <c r="E72" s="34">
        <v>25</v>
      </c>
      <c r="F72" s="34">
        <v>20</v>
      </c>
      <c r="G72" s="34">
        <v>20</v>
      </c>
      <c r="H72" s="34">
        <v>20</v>
      </c>
    </row>
    <row r="73" spans="1:8" s="10" customFormat="1" ht="18" customHeight="1" x14ac:dyDescent="0.25">
      <c r="A73" s="159"/>
      <c r="B73" s="142"/>
      <c r="C73" s="3" t="s">
        <v>3</v>
      </c>
      <c r="D73" s="35">
        <v>852.04</v>
      </c>
      <c r="E73" s="35">
        <v>1310.28</v>
      </c>
      <c r="F73" s="35">
        <v>1383.25</v>
      </c>
      <c r="G73" s="35">
        <v>1383.25</v>
      </c>
      <c r="H73" s="35">
        <v>1383.25</v>
      </c>
    </row>
    <row r="74" spans="1:8" s="10" customFormat="1" ht="19.899999999999999" customHeight="1" x14ac:dyDescent="0.25">
      <c r="A74" s="159"/>
      <c r="B74" s="132" t="s">
        <v>154</v>
      </c>
      <c r="C74" s="3" t="s">
        <v>54</v>
      </c>
      <c r="D74" s="34">
        <v>15</v>
      </c>
      <c r="E74" s="34">
        <v>16</v>
      </c>
      <c r="F74" s="34">
        <v>23</v>
      </c>
      <c r="G74" s="34">
        <v>23</v>
      </c>
      <c r="H74" s="34">
        <v>23</v>
      </c>
    </row>
    <row r="75" spans="1:8" s="10" customFormat="1" ht="15.75" x14ac:dyDescent="0.25">
      <c r="A75" s="159"/>
      <c r="B75" s="132"/>
      <c r="C75" s="3" t="s">
        <v>3</v>
      </c>
      <c r="D75" s="35">
        <v>32332.01</v>
      </c>
      <c r="E75" s="35">
        <v>35393.43</v>
      </c>
      <c r="F75" s="35">
        <v>38950.94</v>
      </c>
      <c r="G75" s="35">
        <v>38950.94</v>
      </c>
      <c r="H75" s="35">
        <v>38950.94</v>
      </c>
    </row>
    <row r="76" spans="1:8" s="10" customFormat="1" ht="24.6" customHeight="1" x14ac:dyDescent="0.25">
      <c r="A76" s="159"/>
      <c r="B76" s="142" t="s">
        <v>152</v>
      </c>
      <c r="C76" s="3" t="s">
        <v>55</v>
      </c>
      <c r="D76" s="35">
        <v>0</v>
      </c>
      <c r="E76" s="35">
        <v>0</v>
      </c>
      <c r="F76" s="93">
        <v>3.01</v>
      </c>
      <c r="G76" s="93">
        <v>3.01</v>
      </c>
      <c r="H76" s="93">
        <v>3.01</v>
      </c>
    </row>
    <row r="77" spans="1:8" s="10" customFormat="1" ht="14.45" customHeight="1" x14ac:dyDescent="0.25">
      <c r="A77" s="160"/>
      <c r="B77" s="142"/>
      <c r="C77" s="3" t="s">
        <v>3</v>
      </c>
      <c r="D77" s="35">
        <v>0</v>
      </c>
      <c r="E77" s="35">
        <v>0</v>
      </c>
      <c r="F77" s="35">
        <v>1203.4100000000001</v>
      </c>
      <c r="G77" s="35">
        <v>1203.4100000000001</v>
      </c>
      <c r="H77" s="35">
        <v>1203.4100000000001</v>
      </c>
    </row>
    <row r="78" spans="1:8" s="10" customFormat="1" ht="14.45" customHeight="1" x14ac:dyDescent="0.25">
      <c r="A78" s="128">
        <v>5</v>
      </c>
      <c r="B78" s="142" t="s">
        <v>80</v>
      </c>
      <c r="C78" s="38" t="s">
        <v>156</v>
      </c>
      <c r="D78" s="34">
        <v>4275</v>
      </c>
      <c r="E78" s="34">
        <v>4275</v>
      </c>
      <c r="F78" s="34">
        <v>4275</v>
      </c>
      <c r="G78" s="34">
        <v>4275</v>
      </c>
      <c r="H78" s="34">
        <v>4275</v>
      </c>
    </row>
    <row r="79" spans="1:8" s="10" customFormat="1" ht="19.149999999999999" customHeight="1" x14ac:dyDescent="0.25">
      <c r="A79" s="128"/>
      <c r="B79" s="142"/>
      <c r="C79" s="3" t="s">
        <v>3</v>
      </c>
      <c r="D79" s="35">
        <v>16796.64</v>
      </c>
      <c r="E79" s="35">
        <v>15488.19</v>
      </c>
      <c r="F79" s="35">
        <v>16717.330000000002</v>
      </c>
      <c r="G79" s="35">
        <v>16717.330000000002</v>
      </c>
      <c r="H79" s="35">
        <v>16717.330000000002</v>
      </c>
    </row>
    <row r="80" spans="1:8" s="10" customFormat="1" ht="27.6" customHeight="1" x14ac:dyDescent="0.25">
      <c r="A80" s="127">
        <v>6</v>
      </c>
      <c r="B80" s="142" t="s">
        <v>113</v>
      </c>
      <c r="C80" s="3" t="s">
        <v>55</v>
      </c>
      <c r="D80" s="93">
        <v>303.02600000000001</v>
      </c>
      <c r="E80" s="93">
        <v>309.125</v>
      </c>
      <c r="F80" s="93">
        <v>314.315</v>
      </c>
      <c r="G80" s="93">
        <v>314.315</v>
      </c>
      <c r="H80" s="93">
        <v>314.315</v>
      </c>
    </row>
    <row r="81" spans="1:8" s="10" customFormat="1" ht="15.75" x14ac:dyDescent="0.25">
      <c r="A81" s="127"/>
      <c r="B81" s="142"/>
      <c r="C81" s="3" t="s">
        <v>3</v>
      </c>
      <c r="D81" s="35">
        <v>138736.13</v>
      </c>
      <c r="E81" s="35">
        <v>132016.44</v>
      </c>
      <c r="F81" s="35">
        <v>87092.21</v>
      </c>
      <c r="G81" s="35">
        <v>43227.1</v>
      </c>
      <c r="H81" s="35">
        <v>23227.1</v>
      </c>
    </row>
    <row r="82" spans="1:8" s="48" customFormat="1" ht="20.25" customHeight="1" x14ac:dyDescent="0.25">
      <c r="A82" s="129" t="s">
        <v>8</v>
      </c>
      <c r="B82" s="129"/>
      <c r="C82" s="129"/>
      <c r="D82" s="129"/>
      <c r="E82" s="129"/>
      <c r="F82" s="129"/>
      <c r="G82" s="129"/>
      <c r="H82" s="129"/>
    </row>
    <row r="83" spans="1:8" s="51" customFormat="1" ht="31.5" customHeight="1" x14ac:dyDescent="0.25">
      <c r="A83" s="49"/>
      <c r="B83" s="130" t="s">
        <v>5</v>
      </c>
      <c r="C83" s="130"/>
      <c r="D83" s="50">
        <f>D85+D112+D84</f>
        <v>10988288.199999999</v>
      </c>
      <c r="E83" s="50">
        <f>E85+E112+E84</f>
        <v>12583465.310000001</v>
      </c>
      <c r="F83" s="50">
        <f>F85+F112+F84</f>
        <v>13364014.629999999</v>
      </c>
      <c r="G83" s="50">
        <f>G85+G112+G84</f>
        <v>13685121.679999998</v>
      </c>
      <c r="H83" s="50">
        <f>H85+H112+H84</f>
        <v>13687085.899999997</v>
      </c>
    </row>
    <row r="84" spans="1:8" s="51" customFormat="1" ht="38.25" customHeight="1" x14ac:dyDescent="0.25">
      <c r="A84" s="49"/>
      <c r="B84" s="52" t="s">
        <v>87</v>
      </c>
      <c r="C84" s="53"/>
      <c r="D84" s="50">
        <v>116366.49</v>
      </c>
      <c r="E84" s="50">
        <v>131908.48000000001</v>
      </c>
      <c r="F84" s="50">
        <v>115317</v>
      </c>
      <c r="G84" s="50">
        <v>115317</v>
      </c>
      <c r="H84" s="50">
        <v>115317</v>
      </c>
    </row>
    <row r="85" spans="1:8" s="56" customFormat="1" ht="19.5" customHeight="1" x14ac:dyDescent="0.25">
      <c r="A85" s="49"/>
      <c r="B85" s="54" t="s">
        <v>10</v>
      </c>
      <c r="C85" s="55"/>
      <c r="D85" s="50">
        <f>D87+D89+D91+D93+D95+D103+D97+D105+D109+D111+D107+D99</f>
        <v>10834497.399999999</v>
      </c>
      <c r="E85" s="50">
        <f>E87+E89+E91+E93+E95+E103+E97+E105+E109+E111+E107+E99</f>
        <v>12415126.82</v>
      </c>
      <c r="F85" s="50">
        <f>F87+F89+F91+F93+F95+F103+F97+F105+F109+F111+F107+F99+F101</f>
        <v>13207334.859999999</v>
      </c>
      <c r="G85" s="50">
        <f>G87+G89+G91+G93+G95+G103+G97+G105+G109+G111+G107+G99+G101</f>
        <v>13526195.849999998</v>
      </c>
      <c r="H85" s="50">
        <f>H87+H89+H91+H93+H95+H103+H97+H105+H109+H111+H107+H99+H101</f>
        <v>13528020.369999997</v>
      </c>
    </row>
    <row r="86" spans="1:8" s="51" customFormat="1" ht="24" x14ac:dyDescent="0.25">
      <c r="A86" s="119">
        <v>1</v>
      </c>
      <c r="B86" s="131" t="s">
        <v>11</v>
      </c>
      <c r="C86" s="57" t="s">
        <v>62</v>
      </c>
      <c r="D86" s="58">
        <v>18043</v>
      </c>
      <c r="E86" s="58">
        <v>17476</v>
      </c>
      <c r="F86" s="59">
        <v>17475</v>
      </c>
      <c r="G86" s="59">
        <v>17475</v>
      </c>
      <c r="H86" s="59">
        <v>17475</v>
      </c>
    </row>
    <row r="87" spans="1:8" s="51" customFormat="1" ht="16.149999999999999" customHeight="1" x14ac:dyDescent="0.25">
      <c r="A87" s="119"/>
      <c r="B87" s="131"/>
      <c r="C87" s="57" t="s">
        <v>3</v>
      </c>
      <c r="D87" s="60">
        <v>5100896.57</v>
      </c>
      <c r="E87" s="60">
        <v>5721634.4400000004</v>
      </c>
      <c r="F87" s="61">
        <v>6028964.3000000007</v>
      </c>
      <c r="G87" s="61">
        <v>5976950.9000000004</v>
      </c>
      <c r="H87" s="61">
        <v>5978150.9699999997</v>
      </c>
    </row>
    <row r="88" spans="1:8" s="51" customFormat="1" ht="24" x14ac:dyDescent="0.25">
      <c r="A88" s="119">
        <v>2</v>
      </c>
      <c r="B88" s="131" t="s">
        <v>49</v>
      </c>
      <c r="C88" s="57" t="s">
        <v>62</v>
      </c>
      <c r="D88" s="58">
        <v>18033</v>
      </c>
      <c r="E88" s="58">
        <v>17476</v>
      </c>
      <c r="F88" s="59">
        <v>17475</v>
      </c>
      <c r="G88" s="59">
        <v>17475</v>
      </c>
      <c r="H88" s="59">
        <v>17475</v>
      </c>
    </row>
    <row r="89" spans="1:8" s="51" customFormat="1" ht="15.75" x14ac:dyDescent="0.25">
      <c r="A89" s="119"/>
      <c r="B89" s="131"/>
      <c r="C89" s="57" t="s">
        <v>3</v>
      </c>
      <c r="D89" s="60">
        <v>45643.38</v>
      </c>
      <c r="E89" s="60">
        <v>45688.15</v>
      </c>
      <c r="F89" s="61">
        <v>45686.26</v>
      </c>
      <c r="G89" s="61">
        <v>45686.26</v>
      </c>
      <c r="H89" s="61">
        <v>45686.26</v>
      </c>
    </row>
    <row r="90" spans="1:8" s="51" customFormat="1" ht="24.6" customHeight="1" x14ac:dyDescent="0.25">
      <c r="A90" s="119">
        <v>3</v>
      </c>
      <c r="B90" s="126" t="s">
        <v>12</v>
      </c>
      <c r="C90" s="57" t="s">
        <v>63</v>
      </c>
      <c r="D90" s="58">
        <v>16061</v>
      </c>
      <c r="E90" s="58">
        <v>16092</v>
      </c>
      <c r="F90" s="59">
        <v>15720</v>
      </c>
      <c r="G90" s="59">
        <v>15720</v>
      </c>
      <c r="H90" s="59">
        <v>15720</v>
      </c>
    </row>
    <row r="91" spans="1:8" s="51" customFormat="1" ht="15.75" x14ac:dyDescent="0.25">
      <c r="A91" s="119"/>
      <c r="B91" s="126"/>
      <c r="C91" s="57" t="s">
        <v>3</v>
      </c>
      <c r="D91" s="60">
        <v>1806792.22</v>
      </c>
      <c r="E91" s="60">
        <v>2015240.15</v>
      </c>
      <c r="F91" s="61">
        <v>2008850.17</v>
      </c>
      <c r="G91" s="61">
        <v>2170317.4500000002</v>
      </c>
      <c r="H91" s="61">
        <v>2170606.4300000002</v>
      </c>
    </row>
    <row r="92" spans="1:8" s="51" customFormat="1" ht="23.25" customHeight="1" x14ac:dyDescent="0.25">
      <c r="A92" s="119">
        <v>4</v>
      </c>
      <c r="B92" s="126" t="s">
        <v>13</v>
      </c>
      <c r="C92" s="57" t="s">
        <v>64</v>
      </c>
      <c r="D92" s="58">
        <v>17269</v>
      </c>
      <c r="E92" s="58">
        <v>17897</v>
      </c>
      <c r="F92" s="59">
        <v>18588</v>
      </c>
      <c r="G92" s="59">
        <v>18588</v>
      </c>
      <c r="H92" s="59">
        <v>18588</v>
      </c>
    </row>
    <row r="93" spans="1:8" s="51" customFormat="1" ht="15.75" x14ac:dyDescent="0.25">
      <c r="A93" s="119"/>
      <c r="B93" s="126"/>
      <c r="C93" s="57" t="s">
        <v>3</v>
      </c>
      <c r="D93" s="60">
        <v>2269106.7200000002</v>
      </c>
      <c r="E93" s="60">
        <v>2666832.73</v>
      </c>
      <c r="F93" s="61">
        <v>2875932.7899999996</v>
      </c>
      <c r="G93" s="61">
        <v>3116587.7399999998</v>
      </c>
      <c r="H93" s="61">
        <v>3116929.48</v>
      </c>
    </row>
    <row r="94" spans="1:8" s="51" customFormat="1" ht="24" customHeight="1" x14ac:dyDescent="0.25">
      <c r="A94" s="119">
        <v>5</v>
      </c>
      <c r="B94" s="126" t="s">
        <v>14</v>
      </c>
      <c r="C94" s="57" t="s">
        <v>65</v>
      </c>
      <c r="D94" s="58">
        <v>3562</v>
      </c>
      <c r="E94" s="58">
        <v>3511</v>
      </c>
      <c r="F94" s="59">
        <v>3770</v>
      </c>
      <c r="G94" s="59">
        <v>3770</v>
      </c>
      <c r="H94" s="59">
        <v>3770</v>
      </c>
    </row>
    <row r="95" spans="1:8" s="51" customFormat="1" ht="15.75" x14ac:dyDescent="0.25">
      <c r="A95" s="119"/>
      <c r="B95" s="126"/>
      <c r="C95" s="57" t="s">
        <v>3</v>
      </c>
      <c r="D95" s="60">
        <v>484825.29</v>
      </c>
      <c r="E95" s="60">
        <v>562361.28</v>
      </c>
      <c r="F95" s="61">
        <v>629067</v>
      </c>
      <c r="G95" s="61">
        <v>682077.56</v>
      </c>
      <c r="H95" s="61">
        <v>682146.84000000008</v>
      </c>
    </row>
    <row r="96" spans="1:8" s="51" customFormat="1" ht="24" customHeight="1" x14ac:dyDescent="0.25">
      <c r="A96" s="119">
        <v>6</v>
      </c>
      <c r="B96" s="126" t="s">
        <v>15</v>
      </c>
      <c r="C96" s="57" t="s">
        <v>66</v>
      </c>
      <c r="D96" s="58">
        <v>1217140</v>
      </c>
      <c r="E96" s="59">
        <v>1217140</v>
      </c>
      <c r="F96" s="59">
        <v>1219618</v>
      </c>
      <c r="G96" s="59">
        <v>1219618</v>
      </c>
      <c r="H96" s="58">
        <v>1219618</v>
      </c>
    </row>
    <row r="97" spans="1:8" s="51" customFormat="1" ht="15.75" x14ac:dyDescent="0.25">
      <c r="A97" s="119"/>
      <c r="B97" s="126"/>
      <c r="C97" s="57" t="s">
        <v>3</v>
      </c>
      <c r="D97" s="60">
        <v>308482.09000000003</v>
      </c>
      <c r="E97" s="60">
        <v>334171.15999999997</v>
      </c>
      <c r="F97" s="61">
        <v>348393.77</v>
      </c>
      <c r="G97" s="61">
        <v>319972.42</v>
      </c>
      <c r="H97" s="61">
        <v>319896.87</v>
      </c>
    </row>
    <row r="98" spans="1:8" s="51" customFormat="1" ht="18.75" customHeight="1" x14ac:dyDescent="0.25">
      <c r="A98" s="119">
        <v>7</v>
      </c>
      <c r="B98" s="156" t="s">
        <v>140</v>
      </c>
      <c r="C98" s="57" t="s">
        <v>122</v>
      </c>
      <c r="D98" s="58">
        <v>0</v>
      </c>
      <c r="E98" s="58">
        <v>102000</v>
      </c>
      <c r="F98" s="59">
        <v>441600</v>
      </c>
      <c r="G98" s="59">
        <v>441600</v>
      </c>
      <c r="H98" s="59">
        <v>441600</v>
      </c>
    </row>
    <row r="99" spans="1:8" s="51" customFormat="1" ht="18.75" customHeight="1" x14ac:dyDescent="0.25">
      <c r="A99" s="119"/>
      <c r="B99" s="157"/>
      <c r="C99" s="57" t="s">
        <v>3</v>
      </c>
      <c r="D99" s="60">
        <v>0</v>
      </c>
      <c r="E99" s="60">
        <v>4259.67</v>
      </c>
      <c r="F99" s="61">
        <v>11660.84</v>
      </c>
      <c r="G99" s="61">
        <v>2088.61</v>
      </c>
      <c r="H99" s="61">
        <v>2088.61</v>
      </c>
    </row>
    <row r="100" spans="1:8" s="51" customFormat="1" ht="21.75" customHeight="1" x14ac:dyDescent="0.25">
      <c r="A100" s="152">
        <v>8</v>
      </c>
      <c r="B100" s="151" t="s">
        <v>139</v>
      </c>
      <c r="C100" s="57" t="s">
        <v>66</v>
      </c>
      <c r="D100" s="58">
        <v>0</v>
      </c>
      <c r="E100" s="58">
        <v>0</v>
      </c>
      <c r="F100" s="59">
        <v>1500220</v>
      </c>
      <c r="G100" s="59">
        <v>1500220</v>
      </c>
      <c r="H100" s="59">
        <v>1500220</v>
      </c>
    </row>
    <row r="101" spans="1:8" s="51" customFormat="1" ht="15" customHeight="1" x14ac:dyDescent="0.25">
      <c r="A101" s="153"/>
      <c r="B101" s="154"/>
      <c r="C101" s="57" t="s">
        <v>3</v>
      </c>
      <c r="D101" s="60">
        <v>0</v>
      </c>
      <c r="E101" s="60">
        <v>0</v>
      </c>
      <c r="F101" s="61">
        <v>23000</v>
      </c>
      <c r="G101" s="61">
        <v>23000</v>
      </c>
      <c r="H101" s="61">
        <v>23000</v>
      </c>
    </row>
    <row r="102" spans="1:8" s="51" customFormat="1" ht="24" customHeight="1" x14ac:dyDescent="0.25">
      <c r="A102" s="119">
        <v>9</v>
      </c>
      <c r="B102" s="126" t="s">
        <v>50</v>
      </c>
      <c r="C102" s="57" t="s">
        <v>65</v>
      </c>
      <c r="D102" s="58">
        <v>36982</v>
      </c>
      <c r="E102" s="58">
        <v>37500</v>
      </c>
      <c r="F102" s="59">
        <v>38078</v>
      </c>
      <c r="G102" s="59">
        <v>38078</v>
      </c>
      <c r="H102" s="59">
        <v>38078</v>
      </c>
    </row>
    <row r="103" spans="1:8" s="51" customFormat="1" ht="15.75" x14ac:dyDescent="0.25">
      <c r="A103" s="119"/>
      <c r="B103" s="126"/>
      <c r="C103" s="57" t="s">
        <v>3</v>
      </c>
      <c r="D103" s="60">
        <v>719971.67</v>
      </c>
      <c r="E103" s="60">
        <v>958758.17</v>
      </c>
      <c r="F103" s="61">
        <v>1124483.3999999999</v>
      </c>
      <c r="G103" s="61">
        <v>1082249</v>
      </c>
      <c r="H103" s="61">
        <v>1082249</v>
      </c>
    </row>
    <row r="104" spans="1:8" s="51" customFormat="1" ht="15.75" x14ac:dyDescent="0.25">
      <c r="A104" s="119">
        <v>10</v>
      </c>
      <c r="B104" s="126" t="s">
        <v>28</v>
      </c>
      <c r="C104" s="57" t="s">
        <v>100</v>
      </c>
      <c r="D104" s="58">
        <v>127756</v>
      </c>
      <c r="E104" s="58">
        <v>133955</v>
      </c>
      <c r="F104" s="59">
        <v>151160</v>
      </c>
      <c r="G104" s="59">
        <v>151160</v>
      </c>
      <c r="H104" s="59">
        <v>151160</v>
      </c>
    </row>
    <row r="105" spans="1:8" s="51" customFormat="1" ht="15.75" x14ac:dyDescent="0.25">
      <c r="A105" s="119"/>
      <c r="B105" s="126"/>
      <c r="C105" s="57" t="s">
        <v>3</v>
      </c>
      <c r="D105" s="60">
        <v>68041.03</v>
      </c>
      <c r="E105" s="60">
        <v>71243.63</v>
      </c>
      <c r="F105" s="61">
        <v>79159.03</v>
      </c>
      <c r="G105" s="61">
        <v>79159.03</v>
      </c>
      <c r="H105" s="61">
        <v>79159.03</v>
      </c>
    </row>
    <row r="106" spans="1:8" s="51" customFormat="1" ht="22.5" customHeight="1" x14ac:dyDescent="0.25">
      <c r="A106" s="133">
        <v>11</v>
      </c>
      <c r="B106" s="135" t="s">
        <v>98</v>
      </c>
      <c r="C106" s="57" t="s">
        <v>99</v>
      </c>
      <c r="D106" s="60">
        <v>1006</v>
      </c>
      <c r="E106" s="60">
        <v>1910</v>
      </c>
      <c r="F106" s="61">
        <v>1910</v>
      </c>
      <c r="G106" s="61">
        <v>1910</v>
      </c>
      <c r="H106" s="61">
        <v>1910</v>
      </c>
    </row>
    <row r="107" spans="1:8" s="51" customFormat="1" ht="15.75" x14ac:dyDescent="0.25">
      <c r="A107" s="134"/>
      <c r="B107" s="136"/>
      <c r="C107" s="57" t="s">
        <v>3</v>
      </c>
      <c r="D107" s="60">
        <v>12232.69</v>
      </c>
      <c r="E107" s="60">
        <v>14785.07</v>
      </c>
      <c r="F107" s="61">
        <v>13092.56</v>
      </c>
      <c r="G107" s="61">
        <v>12082.189999999999</v>
      </c>
      <c r="H107" s="61">
        <v>12082.189999999999</v>
      </c>
    </row>
    <row r="108" spans="1:8" s="51" customFormat="1" ht="24" customHeight="1" x14ac:dyDescent="0.25">
      <c r="A108" s="119">
        <v>12</v>
      </c>
      <c r="B108" s="126" t="s">
        <v>16</v>
      </c>
      <c r="C108" s="57" t="s">
        <v>67</v>
      </c>
      <c r="D108" s="58">
        <v>3131</v>
      </c>
      <c r="E108" s="58">
        <v>2985</v>
      </c>
      <c r="F108" s="59">
        <v>2985</v>
      </c>
      <c r="G108" s="59">
        <v>2985</v>
      </c>
      <c r="H108" s="59">
        <v>2985</v>
      </c>
    </row>
    <row r="109" spans="1:8" s="51" customFormat="1" ht="15.75" x14ac:dyDescent="0.25">
      <c r="A109" s="119"/>
      <c r="B109" s="126"/>
      <c r="C109" s="57" t="s">
        <v>3</v>
      </c>
      <c r="D109" s="60">
        <v>7092.16</v>
      </c>
      <c r="E109" s="60">
        <v>7488.6</v>
      </c>
      <c r="F109" s="61">
        <v>6420.26</v>
      </c>
      <c r="G109" s="61">
        <v>5515.17</v>
      </c>
      <c r="H109" s="61">
        <v>5515.17</v>
      </c>
    </row>
    <row r="110" spans="1:8" s="51" customFormat="1" ht="60.75" customHeight="1" x14ac:dyDescent="0.25">
      <c r="A110" s="119">
        <v>13</v>
      </c>
      <c r="B110" s="126" t="s">
        <v>48</v>
      </c>
      <c r="C110" s="57" t="s">
        <v>68</v>
      </c>
      <c r="D110" s="58">
        <v>1400</v>
      </c>
      <c r="E110" s="58">
        <v>1400</v>
      </c>
      <c r="F110" s="59">
        <v>1400</v>
      </c>
      <c r="G110" s="59">
        <v>1400</v>
      </c>
      <c r="H110" s="59">
        <v>1400</v>
      </c>
    </row>
    <row r="111" spans="1:8" s="51" customFormat="1" ht="15.75" x14ac:dyDescent="0.25">
      <c r="A111" s="119"/>
      <c r="B111" s="126"/>
      <c r="C111" s="57" t="s">
        <v>3</v>
      </c>
      <c r="D111" s="60">
        <v>11413.58</v>
      </c>
      <c r="E111" s="60">
        <v>12663.77</v>
      </c>
      <c r="F111" s="61">
        <v>12624.48</v>
      </c>
      <c r="G111" s="61">
        <v>10509.52</v>
      </c>
      <c r="H111" s="61">
        <v>10509.52</v>
      </c>
    </row>
    <row r="112" spans="1:8" s="56" customFormat="1" ht="16.899999999999999" customHeight="1" x14ac:dyDescent="0.25">
      <c r="A112" s="49"/>
      <c r="B112" s="68" t="s">
        <v>6</v>
      </c>
      <c r="C112" s="55"/>
      <c r="D112" s="50">
        <f>D114+D116+D118+D120+D122+D124</f>
        <v>37424.310000000005</v>
      </c>
      <c r="E112" s="50">
        <f t="shared" ref="E112:H112" si="3">E114+E116+E118+E120+E122+E124</f>
        <v>36430.01</v>
      </c>
      <c r="F112" s="50">
        <f t="shared" si="3"/>
        <v>41362.769999999997</v>
      </c>
      <c r="G112" s="50">
        <f t="shared" si="3"/>
        <v>43608.830000000009</v>
      </c>
      <c r="H112" s="50">
        <f t="shared" si="3"/>
        <v>43748.530000000006</v>
      </c>
    </row>
    <row r="113" spans="1:14" s="51" customFormat="1" ht="27" customHeight="1" x14ac:dyDescent="0.25">
      <c r="A113" s="119">
        <v>1</v>
      </c>
      <c r="B113" s="126" t="s">
        <v>17</v>
      </c>
      <c r="C113" s="57" t="s">
        <v>60</v>
      </c>
      <c r="D113" s="62">
        <v>140</v>
      </c>
      <c r="E113" s="62">
        <v>140</v>
      </c>
      <c r="F113" s="63">
        <v>140</v>
      </c>
      <c r="G113" s="63">
        <v>140</v>
      </c>
      <c r="H113" s="63">
        <v>140</v>
      </c>
      <c r="K113" s="64"/>
      <c r="L113" s="64"/>
      <c r="M113" s="64"/>
      <c r="N113" s="64"/>
    </row>
    <row r="114" spans="1:14" s="51" customFormat="1" ht="15.75" customHeight="1" x14ac:dyDescent="0.25">
      <c r="A114" s="119"/>
      <c r="B114" s="126"/>
      <c r="C114" s="57" t="s">
        <v>3</v>
      </c>
      <c r="D114" s="60">
        <v>12766.49</v>
      </c>
      <c r="E114" s="60">
        <v>11499.51</v>
      </c>
      <c r="F114" s="61">
        <v>12596.33</v>
      </c>
      <c r="G114" s="61">
        <v>14169.19</v>
      </c>
      <c r="H114" s="61">
        <v>14169.19</v>
      </c>
    </row>
    <row r="115" spans="1:14" s="51" customFormat="1" ht="58.15" customHeight="1" x14ac:dyDescent="0.25">
      <c r="A115" s="119">
        <v>2</v>
      </c>
      <c r="B115" s="126" t="s">
        <v>18</v>
      </c>
      <c r="C115" s="57" t="s">
        <v>61</v>
      </c>
      <c r="D115" s="58">
        <v>68</v>
      </c>
      <c r="E115" s="58">
        <v>65</v>
      </c>
      <c r="F115" s="59">
        <v>65</v>
      </c>
      <c r="G115" s="59">
        <v>65</v>
      </c>
      <c r="H115" s="59">
        <v>65</v>
      </c>
    </row>
    <row r="116" spans="1:14" s="51" customFormat="1" ht="50.25" customHeight="1" x14ac:dyDescent="0.25">
      <c r="A116" s="119"/>
      <c r="B116" s="126"/>
      <c r="C116" s="57" t="s">
        <v>3</v>
      </c>
      <c r="D116" s="60">
        <v>8007.72</v>
      </c>
      <c r="E116" s="60">
        <v>7381.18</v>
      </c>
      <c r="F116" s="61">
        <v>6306.91</v>
      </c>
      <c r="G116" s="61">
        <v>7101.03</v>
      </c>
      <c r="H116" s="61">
        <v>7101.03</v>
      </c>
    </row>
    <row r="117" spans="1:14" s="51" customFormat="1" ht="13.5" customHeight="1" x14ac:dyDescent="0.25">
      <c r="A117" s="119">
        <v>3</v>
      </c>
      <c r="B117" s="155" t="s">
        <v>72</v>
      </c>
      <c r="C117" s="57" t="s">
        <v>32</v>
      </c>
      <c r="D117" s="58">
        <v>13</v>
      </c>
      <c r="E117" s="58">
        <v>13</v>
      </c>
      <c r="F117" s="59">
        <v>13</v>
      </c>
      <c r="G117" s="59">
        <v>13</v>
      </c>
      <c r="H117" s="59">
        <v>13</v>
      </c>
    </row>
    <row r="118" spans="1:14" s="51" customFormat="1" ht="21.75" customHeight="1" x14ac:dyDescent="0.25">
      <c r="A118" s="119"/>
      <c r="B118" s="155"/>
      <c r="C118" s="57" t="s">
        <v>3</v>
      </c>
      <c r="D118" s="60">
        <v>3826.3</v>
      </c>
      <c r="E118" s="60">
        <v>3511.81</v>
      </c>
      <c r="F118" s="61">
        <v>3727.2799999999997</v>
      </c>
      <c r="G118" s="61">
        <v>4229.47</v>
      </c>
      <c r="H118" s="61">
        <v>4229.47</v>
      </c>
    </row>
    <row r="119" spans="1:14" s="51" customFormat="1" ht="12.75" customHeight="1" x14ac:dyDescent="0.25">
      <c r="A119" s="119">
        <v>4</v>
      </c>
      <c r="B119" s="155" t="s">
        <v>73</v>
      </c>
      <c r="C119" s="57" t="s">
        <v>32</v>
      </c>
      <c r="D119" s="58">
        <v>17</v>
      </c>
      <c r="E119" s="58">
        <v>17</v>
      </c>
      <c r="F119" s="59">
        <v>17</v>
      </c>
      <c r="G119" s="59">
        <v>17</v>
      </c>
      <c r="H119" s="59">
        <v>17</v>
      </c>
    </row>
    <row r="120" spans="1:14" s="51" customFormat="1" ht="16.899999999999999" customHeight="1" x14ac:dyDescent="0.25">
      <c r="A120" s="119"/>
      <c r="B120" s="155"/>
      <c r="C120" s="57" t="s">
        <v>3</v>
      </c>
      <c r="D120" s="60">
        <v>1511.99</v>
      </c>
      <c r="E120" s="60">
        <v>1390.63</v>
      </c>
      <c r="F120" s="61">
        <v>5887.99</v>
      </c>
      <c r="G120" s="61">
        <v>6685.8600000000006</v>
      </c>
      <c r="H120" s="61">
        <v>6685.8600000000006</v>
      </c>
    </row>
    <row r="121" spans="1:14" s="51" customFormat="1" ht="32.25" customHeight="1" x14ac:dyDescent="0.25">
      <c r="A121" s="119">
        <v>5</v>
      </c>
      <c r="B121" s="155" t="s">
        <v>74</v>
      </c>
      <c r="C121" s="57" t="s">
        <v>75</v>
      </c>
      <c r="D121" s="58">
        <v>842</v>
      </c>
      <c r="E121" s="58">
        <v>802</v>
      </c>
      <c r="F121" s="59">
        <v>802</v>
      </c>
      <c r="G121" s="59">
        <v>802</v>
      </c>
      <c r="H121" s="59">
        <v>802</v>
      </c>
    </row>
    <row r="122" spans="1:14" s="51" customFormat="1" ht="54" customHeight="1" x14ac:dyDescent="0.25">
      <c r="A122" s="119"/>
      <c r="B122" s="155"/>
      <c r="C122" s="57" t="s">
        <v>3</v>
      </c>
      <c r="D122" s="60">
        <v>8776.5499999999993</v>
      </c>
      <c r="E122" s="60">
        <v>8943.86</v>
      </c>
      <c r="F122" s="61">
        <v>8850.380000000001</v>
      </c>
      <c r="G122" s="61">
        <v>8349.1600000000017</v>
      </c>
      <c r="H122" s="61">
        <v>8349.1600000000017</v>
      </c>
    </row>
    <row r="123" spans="1:14" s="51" customFormat="1" ht="22.9" customHeight="1" x14ac:dyDescent="0.25">
      <c r="A123" s="119">
        <v>6</v>
      </c>
      <c r="B123" s="155" t="s">
        <v>90</v>
      </c>
      <c r="C123" s="57" t="s">
        <v>32</v>
      </c>
      <c r="D123" s="58">
        <v>2632</v>
      </c>
      <c r="E123" s="58">
        <v>2478</v>
      </c>
      <c r="F123" s="58">
        <v>2478</v>
      </c>
      <c r="G123" s="58">
        <v>2478</v>
      </c>
      <c r="H123" s="58">
        <v>2478</v>
      </c>
    </row>
    <row r="124" spans="1:14" s="51" customFormat="1" ht="20.45" customHeight="1" x14ac:dyDescent="0.25">
      <c r="A124" s="119"/>
      <c r="B124" s="155"/>
      <c r="C124" s="57" t="s">
        <v>3</v>
      </c>
      <c r="D124" s="60">
        <v>2535.2600000000002</v>
      </c>
      <c r="E124" s="60">
        <v>3703.02</v>
      </c>
      <c r="F124" s="60">
        <v>3993.88</v>
      </c>
      <c r="G124" s="60">
        <v>3074.12</v>
      </c>
      <c r="H124" s="60">
        <v>3213.8199999999997</v>
      </c>
    </row>
    <row r="125" spans="1:14" s="10" customFormat="1" ht="24.75" customHeight="1" x14ac:dyDescent="0.25">
      <c r="A125" s="120" t="s">
        <v>9</v>
      </c>
      <c r="B125" s="121"/>
      <c r="C125" s="121"/>
      <c r="D125" s="121"/>
      <c r="E125" s="121"/>
      <c r="F125" s="121"/>
      <c r="G125" s="121"/>
      <c r="H125" s="121"/>
    </row>
    <row r="126" spans="1:14" s="19" customFormat="1" ht="33.6" customHeight="1" x14ac:dyDescent="0.25">
      <c r="A126" s="17"/>
      <c r="B126" s="41" t="s">
        <v>5</v>
      </c>
      <c r="C126" s="18"/>
      <c r="D126" s="67">
        <f>D128+D206+D127</f>
        <v>2128532.83</v>
      </c>
      <c r="E126" s="67">
        <f>E128+E206+E127</f>
        <v>2307734.7799999998</v>
      </c>
      <c r="F126" s="67">
        <f>F128+F206+F127</f>
        <v>2505831.48</v>
      </c>
      <c r="G126" s="67">
        <f>G128+G206+G127</f>
        <v>2272793.2199999997</v>
      </c>
      <c r="H126" s="67">
        <f>H128+H206+H127</f>
        <v>2272187.0199999996</v>
      </c>
      <c r="J126" s="20"/>
      <c r="M126" s="24"/>
      <c r="N126" s="24"/>
    </row>
    <row r="127" spans="1:14" s="71" customFormat="1" ht="32.450000000000003" customHeight="1" x14ac:dyDescent="0.25">
      <c r="A127" s="69"/>
      <c r="B127" s="42" t="s">
        <v>87</v>
      </c>
      <c r="C127" s="70"/>
      <c r="D127" s="67">
        <v>67070.009999999995</v>
      </c>
      <c r="E127" s="67">
        <v>58332.93</v>
      </c>
      <c r="F127" s="67">
        <v>58290.15</v>
      </c>
      <c r="G127" s="67">
        <v>51019.54</v>
      </c>
      <c r="H127" s="67">
        <v>54199.3</v>
      </c>
      <c r="J127" s="72"/>
    </row>
    <row r="128" spans="1:14" s="22" customFormat="1" ht="16.899999999999999" customHeight="1" x14ac:dyDescent="0.25">
      <c r="A128" s="21"/>
      <c r="B128" s="42" t="s">
        <v>10</v>
      </c>
      <c r="C128" s="4"/>
      <c r="D128" s="67">
        <f>D130+D150+D159+D161+D167+D132+D134+D136+D138+D140+D142+D144+D146+D148+D152+D156+D163+D165+D169+D171+D173+D175+D177+D179+D181+D183+D185+D189+D154+D187+D191+D193+D195+D197+D199+D201+D203+D205</f>
        <v>1539108.86</v>
      </c>
      <c r="E128" s="67">
        <f>E130+E150+E159+E161+E167+E132+E134+E136+E138+E140+E142+E144+E146+E148+E152+E156+E163+E165+E169+E171+E173+E175+E177+E179+E181+E183+E185+E189+E154+E187+E191+E193+E195+E197+E199+E201+E203+E205</f>
        <v>1185446.8899999999</v>
      </c>
      <c r="F128" s="67">
        <f>F130+F150+F159+F161+F167+F132+F134+F136+F138+F140+F142+F144+F146+F148+F152+F156+F163+F165+F169+F171+F173+F175+F177+F179+F181+F183+F185+F189+F154+F187+F191+F193+F195+F197+F199+F201+F203+F205</f>
        <v>1996607.2999999998</v>
      </c>
      <c r="G128" s="67">
        <f>G130+G150+G159+G161+G167+G132+G134+G136+G138+G140+G142+G144+G146+G148+G152+G156+G163+G165+G169+G171+G173+G175+G177+G179+G181+G183+G185+G189+G154+G187+G191+G193+G195+G197+G199+G201+G203+G205</f>
        <v>1800979.4799999997</v>
      </c>
      <c r="H128" s="67">
        <f>H130+H150+H159+H161+H167+H132+H134+H136+H138+H140+H142+H144+H146+H148+H152+H156+H163+H165+H169+H171+H173+H175+H177+H179+H181+H183+H185+H189+H154+H187+H191+H193+H195+H197+H199+H201+H203+H205</f>
        <v>1797815.0499999998</v>
      </c>
      <c r="J128" s="20"/>
    </row>
    <row r="129" spans="1:10" s="19" customFormat="1" ht="23.45" customHeight="1" x14ac:dyDescent="0.25">
      <c r="A129" s="104">
        <v>1</v>
      </c>
      <c r="B129" s="105" t="s">
        <v>19</v>
      </c>
      <c r="C129" s="38" t="s">
        <v>59</v>
      </c>
      <c r="D129" s="77">
        <v>35010</v>
      </c>
      <c r="E129" s="78">
        <v>35450</v>
      </c>
      <c r="F129" s="34">
        <v>35481</v>
      </c>
      <c r="G129" s="34">
        <v>35481</v>
      </c>
      <c r="H129" s="34">
        <v>35481</v>
      </c>
      <c r="J129" s="23"/>
    </row>
    <row r="130" spans="1:10" s="24" customFormat="1" ht="16.899999999999999" customHeight="1" x14ac:dyDescent="0.25">
      <c r="A130" s="104"/>
      <c r="B130" s="105"/>
      <c r="C130" s="43" t="s">
        <v>3</v>
      </c>
      <c r="D130" s="76">
        <v>51047.42</v>
      </c>
      <c r="E130" s="73">
        <v>55472.83</v>
      </c>
      <c r="F130" s="35">
        <v>58408.04</v>
      </c>
      <c r="G130" s="35">
        <v>53000.92</v>
      </c>
      <c r="H130" s="35">
        <v>52850.559999999998</v>
      </c>
      <c r="J130" s="25"/>
    </row>
    <row r="131" spans="1:10" s="19" customFormat="1" ht="23.45" customHeight="1" x14ac:dyDescent="0.25">
      <c r="A131" s="104">
        <v>2</v>
      </c>
      <c r="B131" s="105" t="s">
        <v>20</v>
      </c>
      <c r="C131" s="38" t="s">
        <v>59</v>
      </c>
      <c r="D131" s="77">
        <v>32632</v>
      </c>
      <c r="E131" s="79">
        <v>35163</v>
      </c>
      <c r="F131" s="34">
        <v>36136</v>
      </c>
      <c r="G131" s="34">
        <v>36136</v>
      </c>
      <c r="H131" s="34">
        <v>36136</v>
      </c>
      <c r="J131" s="23"/>
    </row>
    <row r="132" spans="1:10" s="24" customFormat="1" ht="16.149999999999999" customHeight="1" x14ac:dyDescent="0.25">
      <c r="A132" s="104"/>
      <c r="B132" s="105"/>
      <c r="C132" s="43" t="s">
        <v>3</v>
      </c>
      <c r="D132" s="76">
        <v>50033.54</v>
      </c>
      <c r="E132" s="73">
        <v>53233.29</v>
      </c>
      <c r="F132" s="35">
        <v>57804.87</v>
      </c>
      <c r="G132" s="35">
        <v>52404.92</v>
      </c>
      <c r="H132" s="35">
        <v>52274</v>
      </c>
      <c r="J132" s="25"/>
    </row>
    <row r="133" spans="1:10" s="19" customFormat="1" ht="25.9" customHeight="1" x14ac:dyDescent="0.25">
      <c r="A133" s="104">
        <v>3</v>
      </c>
      <c r="B133" s="105" t="s">
        <v>21</v>
      </c>
      <c r="C133" s="38" t="s">
        <v>59</v>
      </c>
      <c r="D133" s="77">
        <v>32451</v>
      </c>
      <c r="E133" s="79">
        <v>33153</v>
      </c>
      <c r="F133" s="79">
        <v>33067</v>
      </c>
      <c r="G133" s="79">
        <v>33067</v>
      </c>
      <c r="H133" s="79">
        <v>33067</v>
      </c>
      <c r="J133" s="26"/>
    </row>
    <row r="134" spans="1:10" s="24" customFormat="1" ht="18" customHeight="1" x14ac:dyDescent="0.25">
      <c r="A134" s="104"/>
      <c r="B134" s="105"/>
      <c r="C134" s="43" t="s">
        <v>3</v>
      </c>
      <c r="D134" s="76">
        <v>48382.05</v>
      </c>
      <c r="E134" s="73">
        <v>48876.56</v>
      </c>
      <c r="F134" s="35">
        <v>51851.68</v>
      </c>
      <c r="G134" s="35">
        <v>47016.83</v>
      </c>
      <c r="H134" s="35">
        <v>46855.199999999997</v>
      </c>
      <c r="J134" s="25"/>
    </row>
    <row r="135" spans="1:10" s="19" customFormat="1" ht="27" customHeight="1" x14ac:dyDescent="0.25">
      <c r="A135" s="104">
        <v>4</v>
      </c>
      <c r="B135" s="105" t="s">
        <v>22</v>
      </c>
      <c r="C135" s="38" t="s">
        <v>59</v>
      </c>
      <c r="D135" s="77">
        <v>61292</v>
      </c>
      <c r="E135" s="79">
        <v>61123</v>
      </c>
      <c r="F135" s="79">
        <v>62246</v>
      </c>
      <c r="G135" s="79">
        <v>62246</v>
      </c>
      <c r="H135" s="79">
        <v>62246</v>
      </c>
      <c r="J135" s="26"/>
    </row>
    <row r="136" spans="1:10" s="24" customFormat="1" ht="16.149999999999999" customHeight="1" x14ac:dyDescent="0.25">
      <c r="A136" s="104"/>
      <c r="B136" s="105"/>
      <c r="C136" s="43" t="s">
        <v>3</v>
      </c>
      <c r="D136" s="76">
        <v>89212.77</v>
      </c>
      <c r="E136" s="73">
        <v>93626.97</v>
      </c>
      <c r="F136" s="35">
        <v>102228.06</v>
      </c>
      <c r="G136" s="35">
        <v>92373.25</v>
      </c>
      <c r="H136" s="35">
        <v>92072.89</v>
      </c>
      <c r="J136" s="25"/>
    </row>
    <row r="137" spans="1:10" s="19" customFormat="1" ht="32.25" customHeight="1" x14ac:dyDescent="0.25">
      <c r="A137" s="104">
        <v>5</v>
      </c>
      <c r="B137" s="105" t="s">
        <v>23</v>
      </c>
      <c r="C137" s="38" t="s">
        <v>59</v>
      </c>
      <c r="D137" s="77">
        <v>26522</v>
      </c>
      <c r="E137" s="79">
        <v>26306</v>
      </c>
      <c r="F137" s="79">
        <v>29114</v>
      </c>
      <c r="G137" s="79">
        <v>29114</v>
      </c>
      <c r="H137" s="79">
        <v>29114</v>
      </c>
      <c r="J137" s="26"/>
    </row>
    <row r="138" spans="1:10" s="24" customFormat="1" ht="15.75" x14ac:dyDescent="0.25">
      <c r="A138" s="104"/>
      <c r="B138" s="105"/>
      <c r="C138" s="43" t="s">
        <v>3</v>
      </c>
      <c r="D138" s="76">
        <v>37700.050000000003</v>
      </c>
      <c r="E138" s="73">
        <v>37979.74</v>
      </c>
      <c r="F138" s="35">
        <v>44910.52</v>
      </c>
      <c r="G138" s="35">
        <v>40753.89</v>
      </c>
      <c r="H138" s="35">
        <v>40665.230000000003</v>
      </c>
      <c r="J138" s="25"/>
    </row>
    <row r="139" spans="1:10" s="19" customFormat="1" ht="27" customHeight="1" x14ac:dyDescent="0.25">
      <c r="A139" s="104">
        <v>6</v>
      </c>
      <c r="B139" s="105" t="s">
        <v>101</v>
      </c>
      <c r="C139" s="38" t="s">
        <v>59</v>
      </c>
      <c r="D139" s="77">
        <v>20482</v>
      </c>
      <c r="E139" s="79">
        <v>19667</v>
      </c>
      <c r="F139" s="79">
        <v>17747</v>
      </c>
      <c r="G139" s="79">
        <v>17747</v>
      </c>
      <c r="H139" s="79">
        <v>17747</v>
      </c>
      <c r="J139" s="26"/>
    </row>
    <row r="140" spans="1:10" s="24" customFormat="1" ht="13.9" customHeight="1" x14ac:dyDescent="0.25">
      <c r="A140" s="104"/>
      <c r="B140" s="105"/>
      <c r="C140" s="43" t="s">
        <v>3</v>
      </c>
      <c r="D140" s="76">
        <v>25815.56</v>
      </c>
      <c r="E140" s="73">
        <v>29960.080000000002</v>
      </c>
      <c r="F140" s="35">
        <v>29029.41</v>
      </c>
      <c r="G140" s="35">
        <v>26351.52</v>
      </c>
      <c r="H140" s="35">
        <v>26259.13</v>
      </c>
      <c r="J140" s="25"/>
    </row>
    <row r="141" spans="1:10" s="19" customFormat="1" ht="31.5" customHeight="1" x14ac:dyDescent="0.25">
      <c r="A141" s="104">
        <v>7</v>
      </c>
      <c r="B141" s="105" t="s">
        <v>24</v>
      </c>
      <c r="C141" s="38" t="s">
        <v>59</v>
      </c>
      <c r="D141" s="77">
        <v>29397</v>
      </c>
      <c r="E141" s="34">
        <v>29402</v>
      </c>
      <c r="F141" s="34">
        <v>29194</v>
      </c>
      <c r="G141" s="34">
        <v>29194</v>
      </c>
      <c r="H141" s="34">
        <v>29194</v>
      </c>
      <c r="J141" s="23"/>
    </row>
    <row r="142" spans="1:10" s="24" customFormat="1" ht="15.75" x14ac:dyDescent="0.25">
      <c r="A142" s="104"/>
      <c r="B142" s="105"/>
      <c r="C142" s="43" t="s">
        <v>3</v>
      </c>
      <c r="D142" s="76">
        <v>39492.01</v>
      </c>
      <c r="E142" s="35">
        <v>39221.24</v>
      </c>
      <c r="F142" s="35">
        <v>41618.589999999997</v>
      </c>
      <c r="G142" s="35">
        <v>37840.629999999997</v>
      </c>
      <c r="H142" s="35">
        <v>37693.660000000003</v>
      </c>
      <c r="J142" s="25"/>
    </row>
    <row r="143" spans="1:10" s="19" customFormat="1" ht="30" customHeight="1" x14ac:dyDescent="0.25">
      <c r="A143" s="104">
        <v>8</v>
      </c>
      <c r="B143" s="105" t="s">
        <v>25</v>
      </c>
      <c r="C143" s="38" t="s">
        <v>59</v>
      </c>
      <c r="D143" s="77">
        <v>5739</v>
      </c>
      <c r="E143" s="34">
        <v>6444</v>
      </c>
      <c r="F143" s="34">
        <v>6841</v>
      </c>
      <c r="G143" s="34">
        <v>6841</v>
      </c>
      <c r="H143" s="34">
        <v>6841</v>
      </c>
      <c r="J143" s="23"/>
    </row>
    <row r="144" spans="1:10" s="24" customFormat="1" ht="13.9" customHeight="1" x14ac:dyDescent="0.25">
      <c r="A144" s="104"/>
      <c r="B144" s="105"/>
      <c r="C144" s="43" t="s">
        <v>3</v>
      </c>
      <c r="D144" s="76">
        <v>6962.68</v>
      </c>
      <c r="E144" s="35">
        <v>8424.09</v>
      </c>
      <c r="F144" s="35">
        <v>9591.4</v>
      </c>
      <c r="G144" s="35">
        <v>8761.09</v>
      </c>
      <c r="H144" s="35">
        <v>8728.81</v>
      </c>
      <c r="J144" s="25"/>
    </row>
    <row r="145" spans="1:10" s="19" customFormat="1" ht="25.15" customHeight="1" x14ac:dyDescent="0.25">
      <c r="A145" s="104">
        <v>9</v>
      </c>
      <c r="B145" s="105" t="s">
        <v>26</v>
      </c>
      <c r="C145" s="38" t="s">
        <v>59</v>
      </c>
      <c r="D145" s="77">
        <v>10580</v>
      </c>
      <c r="E145" s="34">
        <v>11709</v>
      </c>
      <c r="F145" s="34">
        <v>11393</v>
      </c>
      <c r="G145" s="34">
        <v>11393</v>
      </c>
      <c r="H145" s="34">
        <v>11393</v>
      </c>
      <c r="J145" s="23"/>
    </row>
    <row r="146" spans="1:10" s="24" customFormat="1" ht="15.75" x14ac:dyDescent="0.25">
      <c r="A146" s="104"/>
      <c r="B146" s="105"/>
      <c r="C146" s="43" t="s">
        <v>3</v>
      </c>
      <c r="D146" s="76">
        <v>13023.19</v>
      </c>
      <c r="E146" s="35">
        <v>15088.12</v>
      </c>
      <c r="F146" s="35">
        <v>15742.6</v>
      </c>
      <c r="G146" s="35">
        <v>14346.99</v>
      </c>
      <c r="H146" s="35">
        <v>14281.89</v>
      </c>
      <c r="J146" s="25"/>
    </row>
    <row r="147" spans="1:10" s="19" customFormat="1" ht="24.6" customHeight="1" x14ac:dyDescent="0.25">
      <c r="A147" s="104">
        <v>10</v>
      </c>
      <c r="B147" s="105" t="s">
        <v>27</v>
      </c>
      <c r="C147" s="38" t="s">
        <v>59</v>
      </c>
      <c r="D147" s="77">
        <v>5807</v>
      </c>
      <c r="E147" s="34">
        <v>6769</v>
      </c>
      <c r="F147" s="34">
        <v>6838</v>
      </c>
      <c r="G147" s="34">
        <v>6838</v>
      </c>
      <c r="H147" s="34">
        <v>6838</v>
      </c>
      <c r="J147" s="23"/>
    </row>
    <row r="148" spans="1:10" s="24" customFormat="1" ht="15.75" x14ac:dyDescent="0.25">
      <c r="A148" s="104"/>
      <c r="B148" s="105"/>
      <c r="C148" s="43" t="s">
        <v>3</v>
      </c>
      <c r="D148" s="76">
        <v>9168.19</v>
      </c>
      <c r="E148" s="35">
        <v>10927.05</v>
      </c>
      <c r="F148" s="35">
        <v>11587.75</v>
      </c>
      <c r="G148" s="35">
        <v>10561.36</v>
      </c>
      <c r="H148" s="35">
        <v>10541.45</v>
      </c>
      <c r="J148" s="25"/>
    </row>
    <row r="149" spans="1:10" s="24" customFormat="1" ht="24" x14ac:dyDescent="0.25">
      <c r="A149" s="104">
        <v>11</v>
      </c>
      <c r="B149" s="105" t="s">
        <v>94</v>
      </c>
      <c r="C149" s="38" t="s">
        <v>59</v>
      </c>
      <c r="D149" s="77">
        <v>519</v>
      </c>
      <c r="E149" s="80">
        <v>863</v>
      </c>
      <c r="F149" s="34">
        <v>992</v>
      </c>
      <c r="G149" s="34">
        <v>992</v>
      </c>
      <c r="H149" s="34">
        <v>992</v>
      </c>
      <c r="J149" s="23"/>
    </row>
    <row r="150" spans="1:10" s="24" customFormat="1" ht="15.75" x14ac:dyDescent="0.25">
      <c r="A150" s="104"/>
      <c r="B150" s="105"/>
      <c r="C150" s="43" t="s">
        <v>3</v>
      </c>
      <c r="D150" s="75">
        <v>622.66</v>
      </c>
      <c r="E150" s="74">
        <v>1644.37</v>
      </c>
      <c r="F150" s="35">
        <v>2033.6</v>
      </c>
      <c r="G150" s="35">
        <v>1836.44</v>
      </c>
      <c r="H150" s="35">
        <v>1825.87</v>
      </c>
      <c r="J150" s="25"/>
    </row>
    <row r="151" spans="1:10" s="19" customFormat="1" ht="26.25" customHeight="1" x14ac:dyDescent="0.25">
      <c r="A151" s="104">
        <v>12</v>
      </c>
      <c r="B151" s="105" t="s">
        <v>136</v>
      </c>
      <c r="C151" s="38" t="s">
        <v>59</v>
      </c>
      <c r="D151" s="77">
        <v>4412</v>
      </c>
      <c r="E151" s="80">
        <v>3957</v>
      </c>
      <c r="F151" s="80">
        <v>3642</v>
      </c>
      <c r="G151" s="80">
        <v>3642</v>
      </c>
      <c r="H151" s="80">
        <v>3642</v>
      </c>
      <c r="J151" s="27"/>
    </row>
    <row r="152" spans="1:10" s="24" customFormat="1" ht="22.5" customHeight="1" x14ac:dyDescent="0.25">
      <c r="A152" s="104"/>
      <c r="B152" s="105"/>
      <c r="C152" s="43" t="s">
        <v>3</v>
      </c>
      <c r="D152" s="76">
        <v>4125.22</v>
      </c>
      <c r="E152" s="74">
        <v>3757.84</v>
      </c>
      <c r="F152" s="74">
        <v>3807.47</v>
      </c>
      <c r="G152" s="74">
        <v>3477.32</v>
      </c>
      <c r="H152" s="74">
        <v>3464.85</v>
      </c>
      <c r="J152" s="28"/>
    </row>
    <row r="153" spans="1:10" s="24" customFormat="1" ht="28.9" customHeight="1" x14ac:dyDescent="0.25">
      <c r="A153" s="104">
        <v>13</v>
      </c>
      <c r="B153" s="105" t="s">
        <v>137</v>
      </c>
      <c r="C153" s="38" t="s">
        <v>59</v>
      </c>
      <c r="D153" s="77">
        <v>709</v>
      </c>
      <c r="E153" s="80">
        <v>762</v>
      </c>
      <c r="F153" s="34">
        <v>900</v>
      </c>
      <c r="G153" s="34">
        <v>900</v>
      </c>
      <c r="H153" s="34">
        <v>900</v>
      </c>
      <c r="J153" s="23"/>
    </row>
    <row r="154" spans="1:10" s="24" customFormat="1" ht="28.9" customHeight="1" x14ac:dyDescent="0.25">
      <c r="A154" s="104"/>
      <c r="B154" s="105"/>
      <c r="C154" s="43" t="s">
        <v>3</v>
      </c>
      <c r="D154" s="76">
        <v>918.73</v>
      </c>
      <c r="E154" s="74">
        <v>995.45</v>
      </c>
      <c r="F154" s="35">
        <v>1258.42</v>
      </c>
      <c r="G154" s="35">
        <v>1149.3499999999999</v>
      </c>
      <c r="H154" s="35">
        <v>1145.2</v>
      </c>
      <c r="J154" s="25"/>
    </row>
    <row r="155" spans="1:10" s="24" customFormat="1" ht="30" customHeight="1" x14ac:dyDescent="0.25">
      <c r="A155" s="123">
        <v>14</v>
      </c>
      <c r="B155" s="122" t="s">
        <v>95</v>
      </c>
      <c r="C155" s="38" t="s">
        <v>59</v>
      </c>
      <c r="D155" s="77">
        <v>955</v>
      </c>
      <c r="E155" s="80">
        <v>1106</v>
      </c>
      <c r="F155" s="34">
        <v>1079</v>
      </c>
      <c r="G155" s="34">
        <v>1079</v>
      </c>
      <c r="H155" s="34">
        <v>1079</v>
      </c>
      <c r="J155" s="23"/>
    </row>
    <row r="156" spans="1:10" s="24" customFormat="1" ht="21.6" customHeight="1" x14ac:dyDescent="0.25">
      <c r="A156" s="123"/>
      <c r="B156" s="122"/>
      <c r="C156" s="43" t="s">
        <v>3</v>
      </c>
      <c r="D156" s="76">
        <v>1231.96</v>
      </c>
      <c r="E156" s="74">
        <v>1387.35</v>
      </c>
      <c r="F156" s="35">
        <v>1452.7</v>
      </c>
      <c r="G156" s="35">
        <v>1330.25</v>
      </c>
      <c r="H156" s="35">
        <v>1323.27</v>
      </c>
      <c r="J156" s="25"/>
    </row>
    <row r="157" spans="1:10" s="16" customFormat="1" ht="17.45" customHeight="1" x14ac:dyDescent="0.25">
      <c r="A157" s="111">
        <v>16</v>
      </c>
      <c r="B157" s="109" t="s">
        <v>28</v>
      </c>
      <c r="C157" s="38" t="s">
        <v>31</v>
      </c>
      <c r="D157" s="34">
        <v>1160</v>
      </c>
      <c r="E157" s="80">
        <v>681</v>
      </c>
      <c r="F157" s="34">
        <v>706</v>
      </c>
      <c r="G157" s="34">
        <v>706</v>
      </c>
      <c r="H157" s="34">
        <v>706</v>
      </c>
      <c r="J157" s="29"/>
    </row>
    <row r="158" spans="1:10" s="16" customFormat="1" ht="17.45" customHeight="1" x14ac:dyDescent="0.25">
      <c r="A158" s="171"/>
      <c r="B158" s="168"/>
      <c r="C158" s="38" t="s">
        <v>92</v>
      </c>
      <c r="D158" s="34"/>
      <c r="E158" s="34">
        <v>6600</v>
      </c>
      <c r="F158" s="34">
        <v>7318</v>
      </c>
      <c r="G158" s="34">
        <v>7318</v>
      </c>
      <c r="H158" s="34">
        <v>7318</v>
      </c>
      <c r="J158" s="29"/>
    </row>
    <row r="159" spans="1:10" s="16" customFormat="1" ht="16.899999999999999" customHeight="1" x14ac:dyDescent="0.25">
      <c r="A159" s="112"/>
      <c r="B159" s="110"/>
      <c r="C159" s="43" t="s">
        <v>3</v>
      </c>
      <c r="D159" s="35">
        <v>12639.24</v>
      </c>
      <c r="E159" s="35">
        <v>14285.02</v>
      </c>
      <c r="F159" s="35">
        <v>14687.52</v>
      </c>
      <c r="G159" s="35">
        <v>14687.52</v>
      </c>
      <c r="H159" s="35">
        <v>14687.52</v>
      </c>
      <c r="J159" s="29"/>
    </row>
    <row r="160" spans="1:10" s="16" customFormat="1" ht="18.75" customHeight="1" x14ac:dyDescent="0.25">
      <c r="A160" s="111">
        <v>17</v>
      </c>
      <c r="B160" s="169" t="s">
        <v>88</v>
      </c>
      <c r="C160" s="38" t="s">
        <v>31</v>
      </c>
      <c r="D160" s="81">
        <v>328494</v>
      </c>
      <c r="E160" s="80">
        <v>388479</v>
      </c>
      <c r="F160" s="34">
        <v>483212</v>
      </c>
      <c r="G160" s="34">
        <v>483212</v>
      </c>
      <c r="H160" s="34">
        <v>483212</v>
      </c>
      <c r="J160" s="23"/>
    </row>
    <row r="161" spans="1:10" s="24" customFormat="1" ht="16.149999999999999" customHeight="1" x14ac:dyDescent="0.25">
      <c r="A161" s="112"/>
      <c r="B161" s="170"/>
      <c r="C161" s="43" t="s">
        <v>3</v>
      </c>
      <c r="D161" s="35">
        <v>145245.59</v>
      </c>
      <c r="E161" s="74">
        <v>203319.96</v>
      </c>
      <c r="F161" s="35">
        <v>214536.77</v>
      </c>
      <c r="G161" s="35">
        <v>179377.05</v>
      </c>
      <c r="H161" s="35">
        <v>178683.86</v>
      </c>
      <c r="J161" s="25"/>
    </row>
    <row r="162" spans="1:10" s="19" customFormat="1" ht="21" customHeight="1" x14ac:dyDescent="0.25">
      <c r="A162" s="104">
        <v>18</v>
      </c>
      <c r="B162" s="105" t="s">
        <v>102</v>
      </c>
      <c r="C162" s="38" t="s">
        <v>31</v>
      </c>
      <c r="D162" s="34">
        <v>7391</v>
      </c>
      <c r="E162" s="80">
        <v>7500</v>
      </c>
      <c r="F162" s="80">
        <v>8500</v>
      </c>
      <c r="G162" s="34">
        <v>8500</v>
      </c>
      <c r="H162" s="34">
        <v>8500</v>
      </c>
      <c r="J162" s="23"/>
    </row>
    <row r="163" spans="1:10" s="24" customFormat="1" ht="15.75" x14ac:dyDescent="0.25">
      <c r="A163" s="104"/>
      <c r="B163" s="105"/>
      <c r="C163" s="43" t="s">
        <v>3</v>
      </c>
      <c r="D163" s="35">
        <v>14516.26</v>
      </c>
      <c r="E163" s="74">
        <v>15222.93</v>
      </c>
      <c r="F163" s="35">
        <v>19238.8</v>
      </c>
      <c r="G163" s="35">
        <v>15599.46</v>
      </c>
      <c r="H163" s="35">
        <v>15515.96</v>
      </c>
      <c r="J163" s="25"/>
    </row>
    <row r="164" spans="1:10" s="19" customFormat="1" ht="18.600000000000001" customHeight="1" x14ac:dyDescent="0.25">
      <c r="A164" s="104">
        <v>19</v>
      </c>
      <c r="B164" s="105" t="s">
        <v>103</v>
      </c>
      <c r="C164" s="38" t="s">
        <v>31</v>
      </c>
      <c r="D164" s="34">
        <v>1820</v>
      </c>
      <c r="E164" s="80">
        <v>2200</v>
      </c>
      <c r="F164" s="34">
        <v>1200</v>
      </c>
      <c r="G164" s="34">
        <v>1200</v>
      </c>
      <c r="H164" s="34">
        <v>1200</v>
      </c>
      <c r="J164" s="23"/>
    </row>
    <row r="165" spans="1:10" s="24" customFormat="1" ht="19.899999999999999" customHeight="1" x14ac:dyDescent="0.25">
      <c r="A165" s="104"/>
      <c r="B165" s="105"/>
      <c r="C165" s="43" t="s">
        <v>3</v>
      </c>
      <c r="D165" s="35">
        <v>2996.36</v>
      </c>
      <c r="E165" s="74">
        <v>2947.87</v>
      </c>
      <c r="F165" s="35">
        <v>1576.65</v>
      </c>
      <c r="G165" s="35">
        <v>1471.73</v>
      </c>
      <c r="H165" s="35">
        <v>1463.86</v>
      </c>
      <c r="J165" s="25"/>
    </row>
    <row r="166" spans="1:10" s="19" customFormat="1" ht="17.45" customHeight="1" x14ac:dyDescent="0.25">
      <c r="A166" s="117">
        <v>20</v>
      </c>
      <c r="B166" s="115" t="s">
        <v>104</v>
      </c>
      <c r="C166" s="38" t="s">
        <v>31</v>
      </c>
      <c r="D166" s="34">
        <v>10981</v>
      </c>
      <c r="E166" s="80">
        <v>11500</v>
      </c>
      <c r="F166" s="34">
        <v>11700</v>
      </c>
      <c r="G166" s="34">
        <v>11700</v>
      </c>
      <c r="H166" s="34">
        <v>11700</v>
      </c>
      <c r="J166" s="23"/>
    </row>
    <row r="167" spans="1:10" s="24" customFormat="1" ht="15.75" x14ac:dyDescent="0.25">
      <c r="A167" s="118"/>
      <c r="B167" s="116"/>
      <c r="C167" s="43" t="s">
        <v>3</v>
      </c>
      <c r="D167" s="75">
        <v>9811.11</v>
      </c>
      <c r="E167" s="74">
        <v>10671.82</v>
      </c>
      <c r="F167" s="35">
        <v>11733.18</v>
      </c>
      <c r="G167" s="35">
        <v>11413.75</v>
      </c>
      <c r="H167" s="35">
        <v>11352.66</v>
      </c>
      <c r="J167" s="25"/>
    </row>
    <row r="168" spans="1:10" s="19" customFormat="1" ht="20.25" customHeight="1" x14ac:dyDescent="0.25">
      <c r="A168" s="104">
        <v>21</v>
      </c>
      <c r="B168" s="105" t="s">
        <v>105</v>
      </c>
      <c r="C168" s="38" t="s">
        <v>31</v>
      </c>
      <c r="D168" s="77">
        <v>14363</v>
      </c>
      <c r="E168" s="80">
        <v>15300</v>
      </c>
      <c r="F168" s="34">
        <v>16500</v>
      </c>
      <c r="G168" s="34">
        <v>16500</v>
      </c>
      <c r="H168" s="34">
        <v>16500</v>
      </c>
      <c r="J168" s="23"/>
    </row>
    <row r="169" spans="1:10" s="24" customFormat="1" ht="15.75" x14ac:dyDescent="0.25">
      <c r="A169" s="104"/>
      <c r="B169" s="105"/>
      <c r="C169" s="43" t="s">
        <v>3</v>
      </c>
      <c r="D169" s="76">
        <v>20518.88</v>
      </c>
      <c r="E169" s="74">
        <v>21163.54</v>
      </c>
      <c r="F169" s="35">
        <v>23322.93</v>
      </c>
      <c r="G169" s="35">
        <v>21506.49</v>
      </c>
      <c r="H169" s="35">
        <v>21391.38</v>
      </c>
      <c r="J169" s="25"/>
    </row>
    <row r="170" spans="1:10" s="19" customFormat="1" ht="18" customHeight="1" x14ac:dyDescent="0.25">
      <c r="A170" s="111">
        <v>22</v>
      </c>
      <c r="B170" s="115" t="s">
        <v>106</v>
      </c>
      <c r="C170" s="38" t="s">
        <v>32</v>
      </c>
      <c r="D170" s="77">
        <v>18930</v>
      </c>
      <c r="E170" s="80">
        <v>23342</v>
      </c>
      <c r="F170" s="81">
        <v>23738</v>
      </c>
      <c r="G170" s="81">
        <v>23738</v>
      </c>
      <c r="H170" s="81">
        <v>23738</v>
      </c>
      <c r="J170" s="23"/>
    </row>
    <row r="171" spans="1:10" s="24" customFormat="1" ht="15.6" customHeight="1" x14ac:dyDescent="0.25">
      <c r="A171" s="112"/>
      <c r="B171" s="116"/>
      <c r="C171" s="43" t="s">
        <v>3</v>
      </c>
      <c r="D171" s="76">
        <v>78214.27</v>
      </c>
      <c r="E171" s="74">
        <v>77208.210000000006</v>
      </c>
      <c r="F171" s="35">
        <v>77729.789999999994</v>
      </c>
      <c r="G171" s="35">
        <v>67995.289999999994</v>
      </c>
      <c r="H171" s="35">
        <v>67868.08</v>
      </c>
      <c r="J171" s="25"/>
    </row>
    <row r="172" spans="1:10" s="19" customFormat="1" ht="17.45" customHeight="1" x14ac:dyDescent="0.25">
      <c r="A172" s="104">
        <v>23</v>
      </c>
      <c r="B172" s="105" t="s">
        <v>107</v>
      </c>
      <c r="C172" s="38" t="s">
        <v>32</v>
      </c>
      <c r="D172" s="77">
        <v>698910</v>
      </c>
      <c r="E172" s="80">
        <v>751029</v>
      </c>
      <c r="F172" s="34">
        <v>909425</v>
      </c>
      <c r="G172" s="34">
        <v>909425</v>
      </c>
      <c r="H172" s="34">
        <v>909425</v>
      </c>
      <c r="J172" s="23"/>
    </row>
    <row r="173" spans="1:10" s="24" customFormat="1" ht="15.6" customHeight="1" x14ac:dyDescent="0.25">
      <c r="A173" s="104"/>
      <c r="B173" s="105"/>
      <c r="C173" s="43" t="s">
        <v>3</v>
      </c>
      <c r="D173" s="76">
        <v>200378.95</v>
      </c>
      <c r="E173" s="74">
        <v>216156.76</v>
      </c>
      <c r="F173" s="35">
        <v>238114.99</v>
      </c>
      <c r="G173" s="35">
        <v>201717.28</v>
      </c>
      <c r="H173" s="35">
        <v>200946.39</v>
      </c>
      <c r="J173" s="25"/>
    </row>
    <row r="174" spans="1:10" s="19" customFormat="1" ht="16.899999999999999" customHeight="1" x14ac:dyDescent="0.25">
      <c r="A174" s="104">
        <v>24</v>
      </c>
      <c r="B174" s="105" t="s">
        <v>108</v>
      </c>
      <c r="C174" s="38" t="s">
        <v>32</v>
      </c>
      <c r="D174" s="77">
        <v>22796</v>
      </c>
      <c r="E174" s="80">
        <v>23000</v>
      </c>
      <c r="F174" s="34">
        <v>23000</v>
      </c>
      <c r="G174" s="34">
        <v>23000</v>
      </c>
      <c r="H174" s="34">
        <v>23000</v>
      </c>
      <c r="J174" s="23"/>
    </row>
    <row r="175" spans="1:10" s="24" customFormat="1" ht="15.75" x14ac:dyDescent="0.25">
      <c r="A175" s="104"/>
      <c r="B175" s="105"/>
      <c r="C175" s="43" t="s">
        <v>3</v>
      </c>
      <c r="D175" s="76">
        <v>10720.48</v>
      </c>
      <c r="E175" s="74">
        <v>12123.93</v>
      </c>
      <c r="F175" s="35">
        <v>10946.69</v>
      </c>
      <c r="G175" s="35">
        <v>10468.15</v>
      </c>
      <c r="H175" s="35">
        <v>10446.08</v>
      </c>
      <c r="J175" s="25"/>
    </row>
    <row r="176" spans="1:10" s="19" customFormat="1" ht="14.45" customHeight="1" x14ac:dyDescent="0.25">
      <c r="A176" s="104">
        <v>25</v>
      </c>
      <c r="B176" s="105" t="s">
        <v>109</v>
      </c>
      <c r="C176" s="38" t="s">
        <v>32</v>
      </c>
      <c r="D176" s="77">
        <v>62299</v>
      </c>
      <c r="E176" s="80">
        <v>62000</v>
      </c>
      <c r="F176" s="34">
        <v>63000</v>
      </c>
      <c r="G176" s="34">
        <v>63000</v>
      </c>
      <c r="H176" s="34">
        <v>63000</v>
      </c>
      <c r="J176" s="23"/>
    </row>
    <row r="177" spans="1:10" s="24" customFormat="1" ht="17.45" customHeight="1" x14ac:dyDescent="0.25">
      <c r="A177" s="104"/>
      <c r="B177" s="105"/>
      <c r="C177" s="43" t="s">
        <v>3</v>
      </c>
      <c r="D177" s="76">
        <v>16030.76</v>
      </c>
      <c r="E177" s="74">
        <v>17513.580000000002</v>
      </c>
      <c r="F177" s="35">
        <v>16130.79</v>
      </c>
      <c r="G177" s="35">
        <v>15897.34</v>
      </c>
      <c r="H177" s="35">
        <v>15836.59</v>
      </c>
      <c r="J177" s="25"/>
    </row>
    <row r="178" spans="1:10" s="10" customFormat="1" ht="13.9" customHeight="1" x14ac:dyDescent="0.25">
      <c r="A178" s="104">
        <v>26</v>
      </c>
      <c r="B178" s="105" t="s">
        <v>37</v>
      </c>
      <c r="C178" s="82" t="s">
        <v>31</v>
      </c>
      <c r="D178" s="77">
        <v>5308</v>
      </c>
      <c r="E178" s="80">
        <v>0</v>
      </c>
      <c r="F178" s="34">
        <v>0</v>
      </c>
      <c r="G178" s="34">
        <v>0</v>
      </c>
      <c r="H178" s="34">
        <v>0</v>
      </c>
      <c r="J178" s="23"/>
    </row>
    <row r="179" spans="1:10" s="14" customFormat="1" ht="18.600000000000001" customHeight="1" x14ac:dyDescent="0.25">
      <c r="A179" s="104"/>
      <c r="B179" s="105"/>
      <c r="C179" s="43" t="s">
        <v>3</v>
      </c>
      <c r="D179" s="76">
        <v>465848.11</v>
      </c>
      <c r="E179" s="74">
        <v>0</v>
      </c>
      <c r="F179" s="35">
        <v>0</v>
      </c>
      <c r="G179" s="35">
        <v>0</v>
      </c>
      <c r="H179" s="35">
        <v>0</v>
      </c>
      <c r="J179" s="25"/>
    </row>
    <row r="180" spans="1:10" s="10" customFormat="1" ht="15.75" x14ac:dyDescent="0.25">
      <c r="A180" s="104">
        <v>27</v>
      </c>
      <c r="B180" s="105" t="s">
        <v>38</v>
      </c>
      <c r="C180" s="82" t="s">
        <v>31</v>
      </c>
      <c r="D180" s="77">
        <v>2163</v>
      </c>
      <c r="E180" s="80">
        <v>0</v>
      </c>
      <c r="F180" s="34">
        <v>0</v>
      </c>
      <c r="G180" s="34">
        <v>0</v>
      </c>
      <c r="H180" s="34">
        <v>0</v>
      </c>
      <c r="J180" s="23"/>
    </row>
    <row r="181" spans="1:10" s="14" customFormat="1" ht="15.75" x14ac:dyDescent="0.25">
      <c r="A181" s="104"/>
      <c r="B181" s="105"/>
      <c r="C181" s="43" t="s">
        <v>3</v>
      </c>
      <c r="D181" s="76">
        <v>173116.63</v>
      </c>
      <c r="E181" s="74">
        <v>0</v>
      </c>
      <c r="F181" s="35">
        <v>0</v>
      </c>
      <c r="G181" s="35">
        <v>0</v>
      </c>
      <c r="H181" s="35">
        <v>0</v>
      </c>
      <c r="J181" s="25"/>
    </row>
    <row r="182" spans="1:10" s="10" customFormat="1" ht="15.75" x14ac:dyDescent="0.25">
      <c r="A182" s="104">
        <v>28</v>
      </c>
      <c r="B182" s="105" t="s">
        <v>39</v>
      </c>
      <c r="C182" s="82" t="s">
        <v>31</v>
      </c>
      <c r="D182" s="77">
        <v>38</v>
      </c>
      <c r="E182" s="80">
        <v>0</v>
      </c>
      <c r="F182" s="34">
        <v>0</v>
      </c>
      <c r="G182" s="34">
        <v>0</v>
      </c>
      <c r="H182" s="34">
        <v>0</v>
      </c>
      <c r="J182" s="23"/>
    </row>
    <row r="183" spans="1:10" s="14" customFormat="1" ht="15.75" x14ac:dyDescent="0.25">
      <c r="A183" s="104"/>
      <c r="B183" s="105"/>
      <c r="C183" s="43" t="s">
        <v>3</v>
      </c>
      <c r="D183" s="76">
        <v>4357.3</v>
      </c>
      <c r="E183" s="74">
        <v>0</v>
      </c>
      <c r="F183" s="35">
        <v>0</v>
      </c>
      <c r="G183" s="35">
        <v>0</v>
      </c>
      <c r="H183" s="35">
        <v>0</v>
      </c>
      <c r="J183" s="25"/>
    </row>
    <row r="184" spans="1:10" s="10" customFormat="1" ht="15.75" x14ac:dyDescent="0.25">
      <c r="A184" s="104">
        <v>29</v>
      </c>
      <c r="B184" s="105" t="s">
        <v>40</v>
      </c>
      <c r="C184" s="82" t="s">
        <v>31</v>
      </c>
      <c r="D184" s="77">
        <v>6</v>
      </c>
      <c r="E184" s="80">
        <v>0</v>
      </c>
      <c r="F184" s="34">
        <v>0</v>
      </c>
      <c r="G184" s="34">
        <v>0</v>
      </c>
      <c r="H184" s="34">
        <v>0</v>
      </c>
      <c r="J184" s="23"/>
    </row>
    <row r="185" spans="1:10" s="14" customFormat="1" ht="15.75" x14ac:dyDescent="0.25">
      <c r="A185" s="104"/>
      <c r="B185" s="105"/>
      <c r="C185" s="43" t="s">
        <v>3</v>
      </c>
      <c r="D185" s="76">
        <v>802.86</v>
      </c>
      <c r="E185" s="74">
        <v>0</v>
      </c>
      <c r="F185" s="35">
        <v>0</v>
      </c>
      <c r="G185" s="35">
        <v>0</v>
      </c>
      <c r="H185" s="35">
        <v>0</v>
      </c>
      <c r="J185" s="25"/>
    </row>
    <row r="186" spans="1:10" s="10" customFormat="1" ht="15.75" x14ac:dyDescent="0.25">
      <c r="A186" s="104">
        <v>30</v>
      </c>
      <c r="B186" s="105" t="s">
        <v>41</v>
      </c>
      <c r="C186" s="82" t="s">
        <v>31</v>
      </c>
      <c r="D186" s="77">
        <v>19</v>
      </c>
      <c r="E186" s="80">
        <v>0</v>
      </c>
      <c r="F186" s="34">
        <v>0</v>
      </c>
      <c r="G186" s="34">
        <v>0</v>
      </c>
      <c r="H186" s="34">
        <v>0</v>
      </c>
      <c r="J186" s="23"/>
    </row>
    <row r="187" spans="1:10" s="14" customFormat="1" ht="15.75" x14ac:dyDescent="0.25">
      <c r="A187" s="104"/>
      <c r="B187" s="105"/>
      <c r="C187" s="43" t="s">
        <v>3</v>
      </c>
      <c r="D187" s="76">
        <v>1722.71</v>
      </c>
      <c r="E187" s="74">
        <v>0</v>
      </c>
      <c r="F187" s="35">
        <v>0</v>
      </c>
      <c r="G187" s="35">
        <v>0</v>
      </c>
      <c r="H187" s="35">
        <v>0</v>
      </c>
      <c r="J187" s="25"/>
    </row>
    <row r="188" spans="1:10" s="10" customFormat="1" ht="16.149999999999999" customHeight="1" x14ac:dyDescent="0.25">
      <c r="A188" s="104">
        <v>31</v>
      </c>
      <c r="B188" s="105" t="s">
        <v>42</v>
      </c>
      <c r="C188" s="82" t="s">
        <v>31</v>
      </c>
      <c r="D188" s="77">
        <v>64</v>
      </c>
      <c r="E188" s="34">
        <v>0</v>
      </c>
      <c r="F188" s="34">
        <v>0</v>
      </c>
      <c r="G188" s="34">
        <v>0</v>
      </c>
      <c r="H188" s="34">
        <v>0</v>
      </c>
      <c r="J188" s="23"/>
    </row>
    <row r="189" spans="1:10" s="14" customFormat="1" ht="15" customHeight="1" x14ac:dyDescent="0.25">
      <c r="A189" s="104"/>
      <c r="B189" s="105"/>
      <c r="C189" s="43" t="s">
        <v>3</v>
      </c>
      <c r="D189" s="75">
        <v>4453.32</v>
      </c>
      <c r="E189" s="35">
        <v>0</v>
      </c>
      <c r="F189" s="35">
        <v>0</v>
      </c>
      <c r="G189" s="35">
        <v>0</v>
      </c>
      <c r="H189" s="35">
        <v>0</v>
      </c>
      <c r="J189" s="25"/>
    </row>
    <row r="190" spans="1:10" s="14" customFormat="1" ht="15" customHeight="1" x14ac:dyDescent="0.25">
      <c r="A190" s="111">
        <v>32</v>
      </c>
      <c r="B190" s="109" t="s">
        <v>123</v>
      </c>
      <c r="C190" s="82" t="s">
        <v>31</v>
      </c>
      <c r="D190" s="81">
        <v>0</v>
      </c>
      <c r="E190" s="34">
        <v>1319</v>
      </c>
      <c r="F190" s="34">
        <v>5296</v>
      </c>
      <c r="G190" s="34">
        <v>5296</v>
      </c>
      <c r="H190" s="34">
        <v>5296</v>
      </c>
      <c r="J190" s="25"/>
    </row>
    <row r="191" spans="1:10" s="14" customFormat="1" ht="15" customHeight="1" x14ac:dyDescent="0.25">
      <c r="A191" s="112"/>
      <c r="B191" s="110"/>
      <c r="C191" s="43" t="s">
        <v>3</v>
      </c>
      <c r="D191" s="75">
        <v>0</v>
      </c>
      <c r="E191" s="35">
        <v>111514.63</v>
      </c>
      <c r="F191" s="35">
        <v>501974.55</v>
      </c>
      <c r="G191" s="35">
        <v>470406.51</v>
      </c>
      <c r="H191" s="35">
        <v>470406.51</v>
      </c>
      <c r="J191" s="25"/>
    </row>
    <row r="192" spans="1:10" s="14" customFormat="1" ht="15" customHeight="1" x14ac:dyDescent="0.25">
      <c r="A192" s="111">
        <v>33</v>
      </c>
      <c r="B192" s="109" t="s">
        <v>124</v>
      </c>
      <c r="C192" s="82" t="s">
        <v>31</v>
      </c>
      <c r="D192" s="81">
        <v>0</v>
      </c>
      <c r="E192" s="34">
        <v>502</v>
      </c>
      <c r="F192" s="34">
        <v>2049</v>
      </c>
      <c r="G192" s="34">
        <v>2049</v>
      </c>
      <c r="H192" s="34">
        <v>2049</v>
      </c>
      <c r="J192" s="25"/>
    </row>
    <row r="193" spans="1:10" s="14" customFormat="1" ht="19.899999999999999" customHeight="1" x14ac:dyDescent="0.25">
      <c r="A193" s="112"/>
      <c r="B193" s="110"/>
      <c r="C193" s="43" t="s">
        <v>3</v>
      </c>
      <c r="D193" s="75">
        <v>0</v>
      </c>
      <c r="E193" s="35">
        <v>33647.65</v>
      </c>
      <c r="F193" s="35">
        <v>147594.67000000001</v>
      </c>
      <c r="G193" s="35">
        <v>134590.25</v>
      </c>
      <c r="H193" s="35">
        <v>134590.25</v>
      </c>
      <c r="J193" s="25"/>
    </row>
    <row r="194" spans="1:10" s="14" customFormat="1" ht="15" customHeight="1" x14ac:dyDescent="0.25">
      <c r="A194" s="111">
        <v>34</v>
      </c>
      <c r="B194" s="109" t="s">
        <v>125</v>
      </c>
      <c r="C194" s="82" t="s">
        <v>31</v>
      </c>
      <c r="D194" s="81">
        <v>0</v>
      </c>
      <c r="E194" s="34">
        <v>6</v>
      </c>
      <c r="F194" s="34">
        <v>20</v>
      </c>
      <c r="G194" s="34">
        <v>20</v>
      </c>
      <c r="H194" s="34">
        <v>20</v>
      </c>
      <c r="J194" s="25"/>
    </row>
    <row r="195" spans="1:10" s="14" customFormat="1" ht="21.6" customHeight="1" x14ac:dyDescent="0.25">
      <c r="A195" s="112"/>
      <c r="B195" s="110"/>
      <c r="C195" s="43" t="s">
        <v>3</v>
      </c>
      <c r="D195" s="75">
        <v>0</v>
      </c>
      <c r="E195" s="35">
        <v>291.83999999999997</v>
      </c>
      <c r="F195" s="35">
        <v>1210.49</v>
      </c>
      <c r="G195" s="35">
        <v>1108.3399999999999</v>
      </c>
      <c r="H195" s="35">
        <v>1108.3399999999999</v>
      </c>
      <c r="J195" s="25"/>
    </row>
    <row r="196" spans="1:10" s="14" customFormat="1" ht="15" customHeight="1" x14ac:dyDescent="0.25">
      <c r="A196" s="111">
        <v>35</v>
      </c>
      <c r="B196" s="109" t="s">
        <v>126</v>
      </c>
      <c r="C196" s="82" t="s">
        <v>31</v>
      </c>
      <c r="D196" s="81">
        <v>0</v>
      </c>
      <c r="E196" s="34">
        <v>6</v>
      </c>
      <c r="F196" s="34">
        <v>23</v>
      </c>
      <c r="G196" s="34">
        <v>23</v>
      </c>
      <c r="H196" s="34">
        <v>23</v>
      </c>
      <c r="J196" s="25"/>
    </row>
    <row r="197" spans="1:10" s="14" customFormat="1" ht="19.899999999999999" customHeight="1" x14ac:dyDescent="0.25">
      <c r="A197" s="112"/>
      <c r="B197" s="110"/>
      <c r="C197" s="43" t="s">
        <v>3</v>
      </c>
      <c r="D197" s="75">
        <v>0</v>
      </c>
      <c r="E197" s="35">
        <v>1026.75</v>
      </c>
      <c r="F197" s="35">
        <v>6288.51</v>
      </c>
      <c r="G197" s="35">
        <v>5829.94</v>
      </c>
      <c r="H197" s="35">
        <v>5829.94</v>
      </c>
      <c r="J197" s="25"/>
    </row>
    <row r="198" spans="1:10" s="14" customFormat="1" ht="15" customHeight="1" x14ac:dyDescent="0.25">
      <c r="A198" s="111">
        <v>36</v>
      </c>
      <c r="B198" s="109" t="s">
        <v>127</v>
      </c>
      <c r="C198" s="82" t="s">
        <v>31</v>
      </c>
      <c r="D198" s="81">
        <v>0</v>
      </c>
      <c r="E198" s="34">
        <v>1</v>
      </c>
      <c r="F198" s="34">
        <v>3</v>
      </c>
      <c r="G198" s="34">
        <v>3</v>
      </c>
      <c r="H198" s="34">
        <v>3</v>
      </c>
      <c r="J198" s="25"/>
    </row>
    <row r="199" spans="1:10" s="14" customFormat="1" ht="18.600000000000001" customHeight="1" x14ac:dyDescent="0.25">
      <c r="A199" s="112"/>
      <c r="B199" s="110"/>
      <c r="C199" s="43" t="s">
        <v>3</v>
      </c>
      <c r="D199" s="75">
        <v>0</v>
      </c>
      <c r="E199" s="35">
        <v>64.209999999999994</v>
      </c>
      <c r="F199" s="35">
        <v>185.89</v>
      </c>
      <c r="G199" s="35">
        <v>168.43</v>
      </c>
      <c r="H199" s="35">
        <v>168.43</v>
      </c>
      <c r="J199" s="25"/>
    </row>
    <row r="200" spans="1:10" s="14" customFormat="1" ht="24" customHeight="1" x14ac:dyDescent="0.25">
      <c r="A200" s="111">
        <v>37</v>
      </c>
      <c r="B200" s="109" t="s">
        <v>128</v>
      </c>
      <c r="C200" s="82" t="s">
        <v>31</v>
      </c>
      <c r="D200" s="81">
        <v>0</v>
      </c>
      <c r="E200" s="34">
        <v>16</v>
      </c>
      <c r="F200" s="34">
        <v>60</v>
      </c>
      <c r="G200" s="34">
        <v>60</v>
      </c>
      <c r="H200" s="34">
        <v>60</v>
      </c>
      <c r="J200" s="25"/>
    </row>
    <row r="201" spans="1:10" s="14" customFormat="1" ht="24.6" customHeight="1" x14ac:dyDescent="0.25">
      <c r="A201" s="112"/>
      <c r="B201" s="110"/>
      <c r="C201" s="43" t="s">
        <v>3</v>
      </c>
      <c r="D201" s="75">
        <v>0</v>
      </c>
      <c r="E201" s="35">
        <v>1665.19</v>
      </c>
      <c r="F201" s="35">
        <v>10592.73</v>
      </c>
      <c r="G201" s="35">
        <v>9847.42</v>
      </c>
      <c r="H201" s="35">
        <v>9847.42</v>
      </c>
      <c r="J201" s="25"/>
    </row>
    <row r="202" spans="1:10" s="14" customFormat="1" ht="15" customHeight="1" x14ac:dyDescent="0.25">
      <c r="A202" s="111">
        <v>38</v>
      </c>
      <c r="B202" s="109" t="s">
        <v>129</v>
      </c>
      <c r="C202" s="82" t="s">
        <v>93</v>
      </c>
      <c r="D202" s="81">
        <v>0</v>
      </c>
      <c r="E202" s="34">
        <v>3240</v>
      </c>
      <c r="F202" s="34">
        <v>12744</v>
      </c>
      <c r="G202" s="34">
        <v>12744</v>
      </c>
      <c r="H202" s="34">
        <v>12744</v>
      </c>
      <c r="J202" s="25"/>
    </row>
    <row r="203" spans="1:10" s="14" customFormat="1" ht="16.899999999999999" customHeight="1" x14ac:dyDescent="0.25">
      <c r="A203" s="112"/>
      <c r="B203" s="110"/>
      <c r="C203" s="43" t="s">
        <v>3</v>
      </c>
      <c r="D203" s="75">
        <v>0</v>
      </c>
      <c r="E203" s="35">
        <v>1185.5899999999999</v>
      </c>
      <c r="F203" s="35">
        <v>376.01</v>
      </c>
      <c r="G203" s="35">
        <v>340.68</v>
      </c>
      <c r="H203" s="35">
        <v>340.68</v>
      </c>
      <c r="J203" s="25"/>
    </row>
    <row r="204" spans="1:10" s="14" customFormat="1" ht="15" customHeight="1" x14ac:dyDescent="0.25">
      <c r="A204" s="111">
        <v>39</v>
      </c>
      <c r="B204" s="109" t="s">
        <v>130</v>
      </c>
      <c r="C204" s="82" t="s">
        <v>93</v>
      </c>
      <c r="D204" s="81">
        <v>0</v>
      </c>
      <c r="E204" s="34">
        <v>37327</v>
      </c>
      <c r="F204" s="34">
        <v>181016</v>
      </c>
      <c r="G204" s="34">
        <v>181016</v>
      </c>
      <c r="H204" s="34">
        <v>181016</v>
      </c>
      <c r="J204" s="25"/>
    </row>
    <row r="205" spans="1:10" s="14" customFormat="1" ht="30" customHeight="1" x14ac:dyDescent="0.25">
      <c r="A205" s="112"/>
      <c r="B205" s="110"/>
      <c r="C205" s="43" t="s">
        <v>3</v>
      </c>
      <c r="D205" s="74">
        <v>0</v>
      </c>
      <c r="E205" s="35">
        <v>44842.43</v>
      </c>
      <c r="F205" s="35">
        <v>269041.23</v>
      </c>
      <c r="G205" s="35">
        <v>247349.09</v>
      </c>
      <c r="H205" s="35">
        <v>247349.09</v>
      </c>
      <c r="J205" s="25"/>
    </row>
    <row r="206" spans="1:10" s="30" customFormat="1" ht="19.899999999999999" customHeight="1" x14ac:dyDescent="0.25">
      <c r="A206" s="47"/>
      <c r="B206" s="103" t="s">
        <v>6</v>
      </c>
      <c r="C206" s="65"/>
      <c r="D206" s="67">
        <f>D208+D210+D212+D214+D218+D216+D220+D222+D224+D226+D230+D232+D234+D236+D238+D240+D242+D244+D228</f>
        <v>522353.96</v>
      </c>
      <c r="E206" s="67">
        <f t="shared" ref="E206:H206" si="4">E208+E210+E212+E214+E218+E216+E220+E222+E224+E226+E230+E232+E234+E236+E238+E240+E242+E244+E228</f>
        <v>1063954.96</v>
      </c>
      <c r="F206" s="67">
        <f t="shared" si="4"/>
        <v>450934.03000000009</v>
      </c>
      <c r="G206" s="67">
        <f t="shared" si="4"/>
        <v>420794.20000000007</v>
      </c>
      <c r="H206" s="67">
        <f t="shared" si="4"/>
        <v>420172.67000000004</v>
      </c>
      <c r="J206" s="20"/>
    </row>
    <row r="207" spans="1:10" s="19" customFormat="1" ht="15" customHeight="1" x14ac:dyDescent="0.25">
      <c r="A207" s="107">
        <v>1</v>
      </c>
      <c r="B207" s="106" t="s">
        <v>33</v>
      </c>
      <c r="C207" s="38" t="s">
        <v>31</v>
      </c>
      <c r="D207" s="34">
        <v>1700</v>
      </c>
      <c r="E207" s="34">
        <v>1655</v>
      </c>
      <c r="F207" s="34">
        <v>1695</v>
      </c>
      <c r="G207" s="34">
        <v>1695</v>
      </c>
      <c r="H207" s="34">
        <v>1695</v>
      </c>
      <c r="J207" s="23"/>
    </row>
    <row r="208" spans="1:10" s="24" customFormat="1" ht="20.45" customHeight="1" x14ac:dyDescent="0.25">
      <c r="A208" s="107"/>
      <c r="B208" s="106"/>
      <c r="C208" s="43" t="s">
        <v>3</v>
      </c>
      <c r="D208" s="35">
        <v>127355.13</v>
      </c>
      <c r="E208" s="35">
        <v>146158.60999999999</v>
      </c>
      <c r="F208" s="35">
        <v>158988.03</v>
      </c>
      <c r="G208" s="35">
        <v>146906.95000000001</v>
      </c>
      <c r="H208" s="35">
        <v>146325.84</v>
      </c>
      <c r="J208" s="25"/>
    </row>
    <row r="209" spans="1:10" s="24" customFormat="1" ht="20.45" customHeight="1" x14ac:dyDescent="0.25">
      <c r="A209" s="104">
        <v>2</v>
      </c>
      <c r="B209" s="106" t="s">
        <v>33</v>
      </c>
      <c r="C209" s="43" t="s">
        <v>31</v>
      </c>
      <c r="D209" s="34">
        <v>490</v>
      </c>
      <c r="E209" s="34">
        <v>455</v>
      </c>
      <c r="F209" s="34">
        <v>415</v>
      </c>
      <c r="G209" s="34">
        <v>415</v>
      </c>
      <c r="H209" s="34">
        <v>415</v>
      </c>
      <c r="J209" s="23"/>
    </row>
    <row r="210" spans="1:10" s="24" customFormat="1" ht="15.75" x14ac:dyDescent="0.25">
      <c r="A210" s="104"/>
      <c r="B210" s="106"/>
      <c r="C210" s="43" t="s">
        <v>3</v>
      </c>
      <c r="D210" s="35">
        <v>12783.88</v>
      </c>
      <c r="E210" s="35">
        <v>32190.75</v>
      </c>
      <c r="F210" s="35">
        <v>31155.01</v>
      </c>
      <c r="G210" s="35">
        <v>28916.23</v>
      </c>
      <c r="H210" s="35">
        <v>28816.93</v>
      </c>
      <c r="J210" s="25"/>
    </row>
    <row r="211" spans="1:10" s="19" customFormat="1" ht="19.899999999999999" customHeight="1" x14ac:dyDescent="0.25">
      <c r="A211" s="104">
        <v>3</v>
      </c>
      <c r="B211" s="108" t="s">
        <v>110</v>
      </c>
      <c r="C211" s="82" t="s">
        <v>31</v>
      </c>
      <c r="D211" s="34">
        <v>55241</v>
      </c>
      <c r="E211" s="80">
        <v>0</v>
      </c>
      <c r="F211" s="81">
        <v>0</v>
      </c>
      <c r="G211" s="81">
        <v>0</v>
      </c>
      <c r="H211" s="81">
        <v>0</v>
      </c>
      <c r="J211" s="23"/>
    </row>
    <row r="212" spans="1:10" s="24" customFormat="1" ht="16.899999999999999" customHeight="1" x14ac:dyDescent="0.25">
      <c r="A212" s="104"/>
      <c r="B212" s="108"/>
      <c r="C212" s="43" t="s">
        <v>3</v>
      </c>
      <c r="D212" s="35">
        <v>63963.97</v>
      </c>
      <c r="E212" s="35">
        <v>0</v>
      </c>
      <c r="F212" s="35">
        <v>0</v>
      </c>
      <c r="G212" s="35">
        <v>0</v>
      </c>
      <c r="H212" s="35">
        <v>0</v>
      </c>
      <c r="J212" s="25"/>
    </row>
    <row r="213" spans="1:10" s="19" customFormat="1" ht="21.6" customHeight="1" x14ac:dyDescent="0.25">
      <c r="A213" s="104">
        <v>4</v>
      </c>
      <c r="B213" s="106" t="s">
        <v>34</v>
      </c>
      <c r="C213" s="38" t="s">
        <v>32</v>
      </c>
      <c r="D213" s="34">
        <v>1699</v>
      </c>
      <c r="E213" s="34">
        <v>1700</v>
      </c>
      <c r="F213" s="34">
        <v>1700</v>
      </c>
      <c r="G213" s="34">
        <v>1700</v>
      </c>
      <c r="H213" s="34">
        <v>1700</v>
      </c>
      <c r="J213" s="23"/>
    </row>
    <row r="214" spans="1:10" s="24" customFormat="1" ht="16.149999999999999" customHeight="1" x14ac:dyDescent="0.25">
      <c r="A214" s="104"/>
      <c r="B214" s="106"/>
      <c r="C214" s="43" t="s">
        <v>3</v>
      </c>
      <c r="D214" s="35">
        <v>5706.54</v>
      </c>
      <c r="E214" s="35">
        <v>6637.9</v>
      </c>
      <c r="F214" s="35">
        <v>5993.39</v>
      </c>
      <c r="G214" s="35">
        <v>5825.59</v>
      </c>
      <c r="H214" s="35">
        <v>5803.32</v>
      </c>
      <c r="J214" s="25"/>
    </row>
    <row r="215" spans="1:10" s="19" customFormat="1" ht="20.45" customHeight="1" x14ac:dyDescent="0.25">
      <c r="A215" s="104">
        <v>5</v>
      </c>
      <c r="B215" s="106" t="s">
        <v>35</v>
      </c>
      <c r="C215" s="38" t="s">
        <v>32</v>
      </c>
      <c r="D215" s="34">
        <v>552900</v>
      </c>
      <c r="E215" s="34">
        <v>555700</v>
      </c>
      <c r="F215" s="34">
        <v>558500</v>
      </c>
      <c r="G215" s="34">
        <v>575600</v>
      </c>
      <c r="H215" s="34">
        <v>575600</v>
      </c>
      <c r="J215" s="23"/>
    </row>
    <row r="216" spans="1:10" s="24" customFormat="1" ht="20.45" customHeight="1" x14ac:dyDescent="0.25">
      <c r="A216" s="104"/>
      <c r="B216" s="106"/>
      <c r="C216" s="43" t="s">
        <v>3</v>
      </c>
      <c r="D216" s="35">
        <v>17111.77</v>
      </c>
      <c r="E216" s="35">
        <v>16767.59</v>
      </c>
      <c r="F216" s="35">
        <v>15217.03</v>
      </c>
      <c r="G216" s="35">
        <v>15626.78</v>
      </c>
      <c r="H216" s="35">
        <v>15567.06</v>
      </c>
      <c r="J216" s="25"/>
    </row>
    <row r="217" spans="1:10" s="19" customFormat="1" ht="22.9" customHeight="1" x14ac:dyDescent="0.25">
      <c r="A217" s="104">
        <v>6</v>
      </c>
      <c r="B217" s="106" t="s">
        <v>36</v>
      </c>
      <c r="C217" s="38" t="s">
        <v>32</v>
      </c>
      <c r="D217" s="34">
        <v>41900</v>
      </c>
      <c r="E217" s="34">
        <v>42800</v>
      </c>
      <c r="F217" s="34">
        <v>43700</v>
      </c>
      <c r="G217" s="34">
        <v>44600</v>
      </c>
      <c r="H217" s="34">
        <v>45500</v>
      </c>
      <c r="J217" s="23"/>
    </row>
    <row r="218" spans="1:10" s="24" customFormat="1" ht="15.75" x14ac:dyDescent="0.25">
      <c r="A218" s="104"/>
      <c r="B218" s="106"/>
      <c r="C218" s="43" t="s">
        <v>3</v>
      </c>
      <c r="D218" s="35">
        <v>11889.16</v>
      </c>
      <c r="E218" s="35">
        <v>13709.27</v>
      </c>
      <c r="F218" s="35">
        <v>13549.03</v>
      </c>
      <c r="G218" s="35">
        <v>11004.3</v>
      </c>
      <c r="H218" s="35">
        <v>11166.28</v>
      </c>
      <c r="J218" s="25"/>
    </row>
    <row r="219" spans="1:10" s="19" customFormat="1" ht="24" customHeight="1" x14ac:dyDescent="0.25">
      <c r="A219" s="104">
        <v>7</v>
      </c>
      <c r="B219" s="106" t="s">
        <v>96</v>
      </c>
      <c r="C219" s="38" t="s">
        <v>32</v>
      </c>
      <c r="D219" s="34">
        <v>18</v>
      </c>
      <c r="E219" s="34">
        <v>18</v>
      </c>
      <c r="F219" s="34">
        <v>18</v>
      </c>
      <c r="G219" s="34">
        <v>18</v>
      </c>
      <c r="H219" s="34">
        <v>18</v>
      </c>
      <c r="J219" s="23"/>
    </row>
    <row r="220" spans="1:10" s="24" customFormat="1" ht="15.75" x14ac:dyDescent="0.25">
      <c r="A220" s="104"/>
      <c r="B220" s="106"/>
      <c r="C220" s="43" t="s">
        <v>3</v>
      </c>
      <c r="D220" s="35">
        <v>203.12</v>
      </c>
      <c r="E220" s="35">
        <v>238.55</v>
      </c>
      <c r="F220" s="35">
        <v>230.42</v>
      </c>
      <c r="G220" s="35">
        <v>186.95</v>
      </c>
      <c r="H220" s="35">
        <v>185.95</v>
      </c>
      <c r="J220" s="25"/>
    </row>
    <row r="221" spans="1:10" s="19" customFormat="1" ht="21" customHeight="1" x14ac:dyDescent="0.25">
      <c r="A221" s="104">
        <v>8</v>
      </c>
      <c r="B221" s="106" t="s">
        <v>97</v>
      </c>
      <c r="C221" s="38" t="s">
        <v>32</v>
      </c>
      <c r="D221" s="34">
        <v>8</v>
      </c>
      <c r="E221" s="34">
        <v>8</v>
      </c>
      <c r="F221" s="34">
        <v>8</v>
      </c>
      <c r="G221" s="34">
        <v>8</v>
      </c>
      <c r="H221" s="34">
        <v>8</v>
      </c>
      <c r="J221" s="23"/>
    </row>
    <row r="222" spans="1:10" s="24" customFormat="1" ht="15.75" x14ac:dyDescent="0.25">
      <c r="A222" s="104"/>
      <c r="B222" s="106"/>
      <c r="C222" s="43" t="s">
        <v>3</v>
      </c>
      <c r="D222" s="35">
        <v>453.08</v>
      </c>
      <c r="E222" s="35">
        <v>526.20000000000005</v>
      </c>
      <c r="F222" s="35">
        <v>506.87</v>
      </c>
      <c r="G222" s="35">
        <v>411.42</v>
      </c>
      <c r="H222" s="35">
        <v>409.22</v>
      </c>
      <c r="J222" s="25"/>
    </row>
    <row r="223" spans="1:10" s="19" customFormat="1" ht="15.75" x14ac:dyDescent="0.25">
      <c r="A223" s="104">
        <v>9</v>
      </c>
      <c r="B223" s="106" t="s">
        <v>111</v>
      </c>
      <c r="C223" s="38" t="s">
        <v>32</v>
      </c>
      <c r="D223" s="34">
        <v>2</v>
      </c>
      <c r="E223" s="34">
        <v>0</v>
      </c>
      <c r="F223" s="34">
        <v>0</v>
      </c>
      <c r="G223" s="34">
        <v>0</v>
      </c>
      <c r="H223" s="34">
        <v>0</v>
      </c>
      <c r="J223" s="23"/>
    </row>
    <row r="224" spans="1:10" s="24" customFormat="1" ht="15.75" x14ac:dyDescent="0.25">
      <c r="A224" s="104"/>
      <c r="B224" s="106"/>
      <c r="C224" s="43" t="s">
        <v>3</v>
      </c>
      <c r="D224" s="35">
        <v>1203.3499999999999</v>
      </c>
      <c r="E224" s="35">
        <v>0</v>
      </c>
      <c r="F224" s="35">
        <v>0</v>
      </c>
      <c r="G224" s="35">
        <v>0</v>
      </c>
      <c r="H224" s="35">
        <v>0</v>
      </c>
      <c r="J224" s="25"/>
    </row>
    <row r="225" spans="1:10" s="19" customFormat="1" ht="15.6" customHeight="1" x14ac:dyDescent="0.25">
      <c r="A225" s="104">
        <v>10</v>
      </c>
      <c r="B225" s="106" t="s">
        <v>112</v>
      </c>
      <c r="C225" s="38" t="s">
        <v>32</v>
      </c>
      <c r="D225" s="34">
        <v>1</v>
      </c>
      <c r="E225" s="34">
        <v>0</v>
      </c>
      <c r="F225" s="34">
        <v>0</v>
      </c>
      <c r="G225" s="34">
        <v>0</v>
      </c>
      <c r="H225" s="34">
        <v>0</v>
      </c>
      <c r="J225" s="23"/>
    </row>
    <row r="226" spans="1:10" s="24" customFormat="1" ht="15.75" x14ac:dyDescent="0.25">
      <c r="A226" s="104"/>
      <c r="B226" s="106"/>
      <c r="C226" s="43" t="s">
        <v>3</v>
      </c>
      <c r="D226" s="35">
        <v>300.83999999999997</v>
      </c>
      <c r="E226" s="35">
        <v>0</v>
      </c>
      <c r="F226" s="35">
        <v>0</v>
      </c>
      <c r="G226" s="35">
        <v>0</v>
      </c>
      <c r="H226" s="35">
        <v>0</v>
      </c>
      <c r="J226" s="25"/>
    </row>
    <row r="227" spans="1:10" s="24" customFormat="1" ht="15.75" x14ac:dyDescent="0.25">
      <c r="A227" s="111">
        <v>11</v>
      </c>
      <c r="B227" s="113" t="s">
        <v>138</v>
      </c>
      <c r="C227" s="38" t="s">
        <v>32</v>
      </c>
      <c r="D227" s="34">
        <v>0</v>
      </c>
      <c r="E227" s="34">
        <v>2</v>
      </c>
      <c r="F227" s="34">
        <v>3</v>
      </c>
      <c r="G227" s="34">
        <v>3</v>
      </c>
      <c r="H227" s="34">
        <v>3</v>
      </c>
      <c r="J227" s="25"/>
    </row>
    <row r="228" spans="1:10" s="24" customFormat="1" ht="15.75" x14ac:dyDescent="0.25">
      <c r="A228" s="112"/>
      <c r="B228" s="114"/>
      <c r="C228" s="43" t="s">
        <v>3</v>
      </c>
      <c r="D228" s="35">
        <v>0</v>
      </c>
      <c r="E228" s="35">
        <v>6984.71</v>
      </c>
      <c r="F228" s="35">
        <v>10940.81</v>
      </c>
      <c r="G228" s="35">
        <v>9570.64</v>
      </c>
      <c r="H228" s="35">
        <v>9552.73</v>
      </c>
      <c r="J228" s="25"/>
    </row>
    <row r="229" spans="1:10" s="10" customFormat="1" ht="25.15" customHeight="1" x14ac:dyDescent="0.25">
      <c r="A229" s="111">
        <v>12</v>
      </c>
      <c r="B229" s="106" t="s">
        <v>43</v>
      </c>
      <c r="C229" s="38" t="s">
        <v>31</v>
      </c>
      <c r="D229" s="34">
        <v>2122</v>
      </c>
      <c r="E229" s="34">
        <v>1522</v>
      </c>
      <c r="F229" s="34">
        <v>174</v>
      </c>
      <c r="G229" s="34">
        <v>174</v>
      </c>
      <c r="H229" s="34">
        <v>174</v>
      </c>
      <c r="J229" s="23"/>
    </row>
    <row r="230" spans="1:10" s="14" customFormat="1" ht="24" customHeight="1" x14ac:dyDescent="0.25">
      <c r="A230" s="112"/>
      <c r="B230" s="106"/>
      <c r="C230" s="43" t="s">
        <v>3</v>
      </c>
      <c r="D230" s="35">
        <v>120952.98</v>
      </c>
      <c r="E230" s="35">
        <v>111585.5</v>
      </c>
      <c r="F230" s="35">
        <v>7542.18</v>
      </c>
      <c r="G230" s="35">
        <v>6891.15</v>
      </c>
      <c r="H230" s="35">
        <v>6891.15</v>
      </c>
      <c r="J230" s="25"/>
    </row>
    <row r="231" spans="1:10" s="10" customFormat="1" ht="24" customHeight="1" x14ac:dyDescent="0.25">
      <c r="A231" s="111">
        <v>13</v>
      </c>
      <c r="B231" s="106" t="s">
        <v>44</v>
      </c>
      <c r="C231" s="83" t="s">
        <v>116</v>
      </c>
      <c r="D231" s="34">
        <v>93</v>
      </c>
      <c r="E231" s="34">
        <v>106</v>
      </c>
      <c r="F231" s="34">
        <v>95</v>
      </c>
      <c r="G231" s="34">
        <v>95</v>
      </c>
      <c r="H231" s="34">
        <v>95</v>
      </c>
      <c r="J231" s="23"/>
    </row>
    <row r="232" spans="1:10" s="14" customFormat="1" ht="13.9" customHeight="1" x14ac:dyDescent="0.25">
      <c r="A232" s="112"/>
      <c r="B232" s="106"/>
      <c r="C232" s="66" t="s">
        <v>3</v>
      </c>
      <c r="D232" s="35">
        <v>47583.21</v>
      </c>
      <c r="E232" s="35">
        <v>53821.4</v>
      </c>
      <c r="F232" s="35">
        <v>51190.27</v>
      </c>
      <c r="G232" s="35">
        <v>48595.07</v>
      </c>
      <c r="H232" s="35">
        <v>48595.07</v>
      </c>
      <c r="J232" s="25"/>
    </row>
    <row r="233" spans="1:10" s="10" customFormat="1" ht="25.9" customHeight="1" x14ac:dyDescent="0.25">
      <c r="A233" s="111">
        <v>14</v>
      </c>
      <c r="B233" s="106" t="s">
        <v>45</v>
      </c>
      <c r="C233" s="83" t="s">
        <v>116</v>
      </c>
      <c r="D233" s="34">
        <v>92</v>
      </c>
      <c r="E233" s="34">
        <v>94</v>
      </c>
      <c r="F233" s="34">
        <v>111</v>
      </c>
      <c r="G233" s="34">
        <v>111</v>
      </c>
      <c r="H233" s="34">
        <v>111</v>
      </c>
      <c r="J233" s="23"/>
    </row>
    <row r="234" spans="1:10" s="14" customFormat="1" ht="20.45" customHeight="1" x14ac:dyDescent="0.25">
      <c r="A234" s="112"/>
      <c r="B234" s="106"/>
      <c r="C234" s="66" t="s">
        <v>3</v>
      </c>
      <c r="D234" s="35">
        <v>47274.93</v>
      </c>
      <c r="E234" s="35">
        <v>46489.39</v>
      </c>
      <c r="F234" s="35">
        <v>57428.15</v>
      </c>
      <c r="G234" s="35">
        <v>54516.72</v>
      </c>
      <c r="H234" s="35">
        <v>54516.72</v>
      </c>
      <c r="J234" s="25"/>
    </row>
    <row r="235" spans="1:10" s="10" customFormat="1" ht="22.15" customHeight="1" x14ac:dyDescent="0.25">
      <c r="A235" s="111">
        <v>15</v>
      </c>
      <c r="B235" s="106" t="s">
        <v>46</v>
      </c>
      <c r="C235" s="83" t="s">
        <v>31</v>
      </c>
      <c r="D235" s="34">
        <v>72</v>
      </c>
      <c r="E235" s="34">
        <v>6029</v>
      </c>
      <c r="F235" s="34">
        <v>72</v>
      </c>
      <c r="G235" s="34">
        <v>72</v>
      </c>
      <c r="H235" s="34">
        <v>72</v>
      </c>
      <c r="J235" s="23"/>
    </row>
    <row r="236" spans="1:10" s="14" customFormat="1" ht="16.5" customHeight="1" x14ac:dyDescent="0.25">
      <c r="A236" s="112"/>
      <c r="B236" s="106"/>
      <c r="C236" s="66" t="s">
        <v>3</v>
      </c>
      <c r="D236" s="34">
        <v>36944.61</v>
      </c>
      <c r="E236" s="35">
        <v>585804.04</v>
      </c>
      <c r="F236" s="35">
        <v>7465.65</v>
      </c>
      <c r="G236" s="35">
        <v>7635.65</v>
      </c>
      <c r="H236" s="35">
        <v>7635.65</v>
      </c>
      <c r="J236" s="25"/>
    </row>
    <row r="237" spans="1:10" s="10" customFormat="1" ht="27.6" customHeight="1" x14ac:dyDescent="0.25">
      <c r="A237" s="111">
        <v>16</v>
      </c>
      <c r="B237" s="106" t="s">
        <v>47</v>
      </c>
      <c r="C237" s="83" t="s">
        <v>116</v>
      </c>
      <c r="D237" s="34">
        <v>64</v>
      </c>
      <c r="E237" s="34">
        <v>64</v>
      </c>
      <c r="F237" s="34">
        <v>64</v>
      </c>
      <c r="G237" s="34">
        <v>64</v>
      </c>
      <c r="H237" s="34">
        <v>64</v>
      </c>
      <c r="J237" s="23"/>
    </row>
    <row r="238" spans="1:10" s="14" customFormat="1" ht="20.45" customHeight="1" x14ac:dyDescent="0.25">
      <c r="A238" s="112"/>
      <c r="B238" s="106"/>
      <c r="C238" s="43" t="s">
        <v>3</v>
      </c>
      <c r="D238" s="34">
        <v>28627.39</v>
      </c>
      <c r="E238" s="35">
        <v>30438.720000000001</v>
      </c>
      <c r="F238" s="35">
        <v>32686.5</v>
      </c>
      <c r="G238" s="35">
        <v>31029.39</v>
      </c>
      <c r="H238" s="35">
        <v>31029.39</v>
      </c>
      <c r="J238" s="25"/>
    </row>
    <row r="239" spans="1:10" s="31" customFormat="1" ht="21" customHeight="1" x14ac:dyDescent="0.25">
      <c r="A239" s="158">
        <v>17</v>
      </c>
      <c r="B239" s="172" t="s">
        <v>131</v>
      </c>
      <c r="C239" s="43" t="s">
        <v>134</v>
      </c>
      <c r="D239" s="34">
        <v>0</v>
      </c>
      <c r="E239" s="34">
        <v>537</v>
      </c>
      <c r="F239" s="34">
        <v>537</v>
      </c>
      <c r="G239" s="34">
        <v>537</v>
      </c>
      <c r="H239" s="34">
        <v>537</v>
      </c>
    </row>
    <row r="240" spans="1:10" ht="18.600000000000001" customHeight="1" x14ac:dyDescent="0.25">
      <c r="A240" s="160"/>
      <c r="B240" s="172"/>
      <c r="C240" s="43" t="s">
        <v>3</v>
      </c>
      <c r="D240" s="74">
        <v>0</v>
      </c>
      <c r="E240" s="73">
        <v>2602.02</v>
      </c>
      <c r="F240" s="73">
        <v>4081.26</v>
      </c>
      <c r="G240" s="73">
        <v>3874.35</v>
      </c>
      <c r="H240" s="73">
        <v>3874.35</v>
      </c>
    </row>
    <row r="241" spans="1:8" ht="25.9" customHeight="1" x14ac:dyDescent="0.25">
      <c r="A241" s="158">
        <v>18</v>
      </c>
      <c r="B241" s="172" t="s">
        <v>132</v>
      </c>
      <c r="C241" s="38" t="s">
        <v>135</v>
      </c>
      <c r="D241" s="79">
        <v>0</v>
      </c>
      <c r="E241" s="79">
        <v>99</v>
      </c>
      <c r="F241" s="79">
        <v>408</v>
      </c>
      <c r="G241" s="79">
        <v>408</v>
      </c>
      <c r="H241" s="79">
        <v>408</v>
      </c>
    </row>
    <row r="242" spans="1:8" ht="24.6" customHeight="1" x14ac:dyDescent="0.25">
      <c r="A242" s="160"/>
      <c r="B242" s="172"/>
      <c r="C242" s="43" t="s">
        <v>3</v>
      </c>
      <c r="D242" s="74">
        <v>0</v>
      </c>
      <c r="E242" s="73">
        <v>8516.8799999999992</v>
      </c>
      <c r="F242" s="73">
        <v>45981.71</v>
      </c>
      <c r="G242" s="73">
        <v>42450.38</v>
      </c>
      <c r="H242" s="73">
        <v>42450.38</v>
      </c>
    </row>
    <row r="243" spans="1:8" ht="25.9" customHeight="1" x14ac:dyDescent="0.25">
      <c r="A243" s="128">
        <v>19</v>
      </c>
      <c r="B243" s="172" t="s">
        <v>133</v>
      </c>
      <c r="C243" s="84" t="s">
        <v>31</v>
      </c>
      <c r="D243" s="80">
        <v>0</v>
      </c>
      <c r="E243" s="79">
        <v>33</v>
      </c>
      <c r="F243" s="79">
        <v>131</v>
      </c>
      <c r="G243" s="79">
        <v>131</v>
      </c>
      <c r="H243" s="79">
        <v>131</v>
      </c>
    </row>
    <row r="244" spans="1:8" ht="26.45" customHeight="1" x14ac:dyDescent="0.25">
      <c r="A244" s="128"/>
      <c r="B244" s="172"/>
      <c r="C244" s="43" t="s">
        <v>3</v>
      </c>
      <c r="D244" s="74">
        <v>0</v>
      </c>
      <c r="E244" s="73">
        <v>1483.43</v>
      </c>
      <c r="F244" s="73">
        <v>7977.72</v>
      </c>
      <c r="G244" s="73">
        <v>7352.63</v>
      </c>
      <c r="H244" s="73">
        <v>7352.63</v>
      </c>
    </row>
  </sheetData>
  <customSheetViews>
    <customSheetView guid="{CBF1167B-91A1-41BD-B364-C16FFC0F272E}" scale="80" showPageBreaks="1">
      <pane xSplit="3" ySplit="5" topLeftCell="D21" activePane="bottomRight" state="frozen"/>
      <selection pane="bottomRight" activeCell="O30" sqref="O30"/>
      <pageMargins left="0.78740157480314965" right="0.23622047244094491" top="0.5" bottom="0.27559055118110237" header="0" footer="0"/>
      <printOptions horizontalCentered="1" verticalCentered="1"/>
      <pageSetup paperSize="9" scale="45" firstPageNumber="905" fitToHeight="4" orientation="portrait" useFirstPageNumber="1" r:id="rId1"/>
      <headerFooter scaleWithDoc="0" alignWithMargins="0">
        <oddHeader>&amp;C&amp;P</oddHeader>
      </headerFooter>
    </customSheetView>
    <customSheetView guid="{BEE929D0-225D-4963-BBB1-DEFA3C091CCB}" scale="82" showPageBreaks="1" fitToPage="1">
      <pane xSplit="3" ySplit="5" topLeftCell="D36" activePane="bottomRight" state="frozen"/>
      <selection pane="bottomRight" activeCell="F39" sqref="F39"/>
      <rowBreaks count="1" manualBreakCount="1">
        <brk id="138" max="16383" man="1"/>
      </rowBreaks>
      <pageMargins left="1.1811023622047245" right="0" top="0" bottom="0" header="0" footer="0"/>
      <printOptions horizontalCentered="1" verticalCentered="1"/>
      <pageSetup paperSize="8" scale="44" firstPageNumber="905" fitToHeight="0" orientation="portrait" useFirstPageNumber="1" r:id="rId2"/>
      <headerFooter scaleWithDoc="0" alignWithMargins="0">
        <oddHeader>&amp;C&amp;P</oddHeader>
      </headerFooter>
    </customSheetView>
    <customSheetView guid="{E185416D-F314-4B2F-BDA1-1EAD1FD8DAD1}" scale="82" showPageBreaks="1">
      <pane xSplit="3" ySplit="5" topLeftCell="D152" activePane="bottomRight" state="frozen"/>
      <selection pane="bottomRight" activeCell="H170" sqref="H170"/>
      <rowBreaks count="1" manualBreakCount="1">
        <brk id="135" max="16383" man="1"/>
      </rowBreaks>
      <pageMargins left="0.78740157480314965" right="0.23622047244094491" top="0.5" bottom="0.27559055118110237" header="0" footer="0"/>
      <printOptions horizontalCentered="1" verticalCentered="1"/>
      <pageSetup paperSize="9" scale="45" firstPageNumber="905" fitToHeight="4" orientation="portrait" useFirstPageNumber="1" r:id="rId3"/>
      <headerFooter scaleWithDoc="0" alignWithMargins="0">
        <oddHeader>&amp;C&amp;P</oddHeader>
      </headerFooter>
    </customSheetView>
    <customSheetView guid="{7EF58D2F-4756-4E64-8ED7-B6D6E30112C5}" scale="85" showPageBreaks="1" printArea="1" hiddenColumns="1" view="pageBreakPreview">
      <pane xSplit="3" ySplit="5" topLeftCell="D75" activePane="bottomRight" state="frozen"/>
      <selection pane="bottomRight" activeCell="B114" sqref="B114:B115"/>
      <rowBreaks count="3" manualBreakCount="3">
        <brk id="123" max="7" man="1"/>
        <brk id="203" max="7" man="1"/>
        <brk id="213" max="7" man="1"/>
      </rowBreaks>
      <pageMargins left="0" right="0" top="0" bottom="0" header="0" footer="0"/>
      <printOptions horizontalCentered="1"/>
      <pageSetup paperSize="9" scale="50" fitToHeight="4" orientation="portrait" r:id="rId4"/>
    </customSheetView>
    <customSheetView guid="{A80D291C-B345-483A-BA61-205E166689B7}" fitToPage="1">
      <pane xSplit="3" ySplit="5" topLeftCell="D6" activePane="bottomRight" state="frozen"/>
      <selection pane="bottomRight" activeCell="K119" sqref="K119"/>
      <pageMargins left="0.78740157480314965" right="0.39370078740157483" top="0.78740157480314965" bottom="0.78740157480314965" header="0" footer="0"/>
      <printOptions horizontalCentered="1" verticalCentered="1"/>
      <pageSetup paperSize="9" scale="54" fitToHeight="4" orientation="portrait" r:id="rId5"/>
    </customSheetView>
    <customSheetView guid="{90F1364F-6AD4-4FD7-BFD6-5C2F8C106B69}" scale="80" showPageBreaks="1" printArea="1">
      <pane xSplit="3" ySplit="5" topLeftCell="D6" activePane="bottomRight" state="frozen"/>
      <selection pane="bottomRight" activeCell="I11" sqref="I11"/>
      <rowBreaks count="3" manualBreakCount="3">
        <brk id="125" max="7" man="1"/>
        <brk id="205" max="7" man="1"/>
        <brk id="215" max="7" man="1"/>
      </rowBreaks>
      <pageMargins left="0" right="0" top="0" bottom="0" header="0" footer="0"/>
      <printOptions horizontalCentered="1"/>
      <pageSetup paperSize="8" scale="75" fitToHeight="4" orientation="portrait" r:id="rId6"/>
    </customSheetView>
    <customSheetView guid="{A71CD442-7900-4CBE-88E7-60C76B103315}" scale="142" fitToPage="1">
      <pane xSplit="3" ySplit="5" topLeftCell="D72" activePane="bottomRight" state="frozen"/>
      <selection pane="bottomRight" activeCell="B78" sqref="B78"/>
      <pageMargins left="0.78740157480314965" right="0.39370078740157483" top="0.78740157480314965" bottom="0.78740157480314965" header="0" footer="0"/>
      <printOptions horizontalCentered="1" verticalCentered="1"/>
      <pageSetup paperSize="8" scale="97" fitToHeight="4" orientation="portrait" r:id="rId7"/>
    </customSheetView>
    <customSheetView guid="{8B16A327-D51C-43C0-8E2C-38700AB95B1D}" scale="110" showPageBreaks="1" fitToPage="1">
      <pane xSplit="3" ySplit="5" topLeftCell="D45" activePane="bottomRight" state="frozen"/>
      <selection pane="bottomRight" activeCell="D44" sqref="D44"/>
      <pageMargins left="0" right="0" top="0.74803149606299213" bottom="0.74803149606299213" header="0.31496062992125984" footer="0.31496062992125984"/>
      <pageSetup paperSize="9" scale="41" fitToHeight="3" orientation="portrait" r:id="rId8"/>
    </customSheetView>
    <customSheetView guid="{FCEB4BE9-C78E-420A-84A7-4D4AABBBB2F2}" scale="110">
      <pane xSplit="3" ySplit="5" topLeftCell="D51" activePane="bottomRight" state="frozen"/>
      <selection pane="bottomRight" activeCell="F59" sqref="F59"/>
      <pageMargins left="0" right="0" top="0.59055118110236227" bottom="0.39370078740157483" header="0" footer="0"/>
      <printOptions horizontalCentered="1"/>
      <pageSetup paperSize="9" scale="80" orientation="portrait" r:id="rId9"/>
    </customSheetView>
    <customSheetView guid="{2AEDCD1F-9978-43C4-AC5C-8523CD40656F}" scale="110" fitToPage="1">
      <pane xSplit="7" ySplit="6" topLeftCell="H49" activePane="bottomRight" state="frozen"/>
      <selection pane="bottomRight" activeCell="M51" sqref="M51"/>
      <pageMargins left="0" right="0" top="0.39370078740157483" bottom="0.39370078740157483" header="0.31496062992125984" footer="0.31496062992125984"/>
      <pageSetup paperSize="9" scale="80" fitToHeight="6" orientation="portrait" verticalDpi="0" r:id="rId10"/>
    </customSheetView>
    <customSheetView guid="{91BC3F8A-D2C1-4A35-B324-03FED00342BF}" scale="110">
      <pane xSplit="3" ySplit="5" topLeftCell="D36" activePane="bottomRight" state="frozen"/>
      <selection pane="bottomRight" activeCell="K39" sqref="K39"/>
      <pageMargins left="0" right="0" top="0.59055118110236227" bottom="0.39370078740157483" header="0" footer="0"/>
      <printOptions horizontalCentered="1"/>
      <pageSetup paperSize="9" scale="80" orientation="portrait" r:id="rId11"/>
    </customSheetView>
    <customSheetView guid="{650C18CE-01F0-410A-BD02-F8DEBB1D0BB7}" scale="110">
      <pane xSplit="3" ySplit="5" topLeftCell="D90" activePane="bottomRight" state="frozen"/>
      <selection pane="bottomRight" activeCell="J93" sqref="J93"/>
      <pageMargins left="0" right="0" top="0.59055118110236227" bottom="0.39370078740157483" header="0" footer="0"/>
      <printOptions horizontalCentered="1"/>
      <pageSetup paperSize="9" scale="80" orientation="portrait" r:id="rId12"/>
    </customSheetView>
    <customSheetView guid="{E6198294-5FB1-4D85-978B-AF60563417A0}" scale="110">
      <pane xSplit="3" ySplit="5" topLeftCell="D160" activePane="bottomRight" state="frozen"/>
      <selection pane="bottomRight" activeCell="D162" sqref="D162"/>
      <pageMargins left="0" right="0" top="0.74803149606299213" bottom="0.74803149606299213" header="0.31496062992125984" footer="0.31496062992125984"/>
      <pageSetup paperSize="9" orientation="portrait" verticalDpi="0" r:id="rId13"/>
    </customSheetView>
    <customSheetView guid="{55F6AF7C-2D90-4DA2-B957-203292E1D0CF}" scale="110" fitToPage="1">
      <pane xSplit="3" ySplit="5" topLeftCell="D101" activePane="bottomRight" state="frozen"/>
      <selection pane="bottomRight" activeCell="B105" sqref="B105:B106"/>
      <pageMargins left="0.78740157480314965" right="0.39370078740157483" top="0.78740157480314965" bottom="0.78740157480314965" header="0" footer="0"/>
      <printOptions horizontalCentered="1" verticalCentered="1"/>
      <pageSetup paperSize="8" scale="97" fitToHeight="4" orientation="portrait" r:id="rId14"/>
    </customSheetView>
    <customSheetView guid="{2FBC0186-8583-48C6-AD53-E9199C2FDCE5}" scale="142" showPageBreaks="1" fitToPage="1" hiddenRows="1">
      <pane xSplit="7" ySplit="76" topLeftCell="H113" activePane="bottomRight" state="frozen"/>
      <selection pane="bottomRight" activeCell="B115" sqref="B115:B116"/>
      <pageMargins left="0" right="0" top="0.39370078740157483" bottom="0.39370078740157483" header="0.31496062992125984" footer="0.31496062992125984"/>
      <pageSetup paperSize="9" scale="66" fitToHeight="6" orientation="portrait" r:id="rId15"/>
    </customSheetView>
    <customSheetView guid="{7022A64F-5246-4DD2-9FCA-4F39C108AA0D}" scale="90" showPageBreaks="1">
      <pane xSplit="3" ySplit="5" topLeftCell="D18" activePane="bottomRight" state="frozen"/>
      <selection pane="bottomRight" activeCell="E26" sqref="E26"/>
      <pageMargins left="0.78740157480314965" right="0.39370078740157483" top="0.78740157480314965" bottom="0.78740157480314965" header="0" footer="0"/>
      <printOptions horizontalCentered="1" verticalCentered="1"/>
      <pageSetup paperSize="8" scale="45" fitToHeight="4" orientation="portrait" r:id="rId16"/>
    </customSheetView>
    <customSheetView guid="{AA497047-B71D-442B-8EF8-33F9E9CF7E2D}" scale="82" showPageBreaks="1" fitToPage="1" view="pageBreakPreview">
      <pane xSplit="3" ySplit="5" topLeftCell="D63" activePane="bottomRight" state="frozen"/>
      <selection pane="bottomRight" activeCell="G75" sqref="G75"/>
      <pageMargins left="1.1811023622047245" right="0.39370078740157483" top="0.78740157480314965" bottom="0.78740157480314965" header="0" footer="0"/>
      <printOptions horizontalCentered="1" verticalCentered="1"/>
      <pageSetup paperSize="9" scale="29" firstPageNumber="882" fitToHeight="4" orientation="portrait" useFirstPageNumber="1" r:id="rId17"/>
      <headerFooter scaleWithDoc="0">
        <oddHeader>&amp;C&amp;P</oddHeader>
      </headerFooter>
    </customSheetView>
    <customSheetView guid="{22246A94-D6B5-4F1A-815D-BB7E37D6826C}" scale="110" showPageBreaks="1" fitToPage="1">
      <pane xSplit="3" ySplit="5" topLeftCell="D6" activePane="bottomRight" state="frozen"/>
      <selection pane="bottomRight" activeCell="I8" sqref="I8"/>
      <pageMargins left="0.78740157480314965" right="0.39370078740157483" top="0.78740157480314965" bottom="0.78740157480314965" header="0" footer="0"/>
      <printOptions horizontalCentered="1" verticalCentered="1"/>
      <pageSetup paperSize="9" scale="30" fitToHeight="4" orientation="portrait" r:id="rId18"/>
    </customSheetView>
  </customSheetViews>
  <mergeCells count="216">
    <mergeCell ref="A243:A244"/>
    <mergeCell ref="A108:A109"/>
    <mergeCell ref="B108:B109"/>
    <mergeCell ref="A110:A111"/>
    <mergeCell ref="A239:A240"/>
    <mergeCell ref="A241:A242"/>
    <mergeCell ref="B239:B240"/>
    <mergeCell ref="B241:B242"/>
    <mergeCell ref="B243:B244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33:A234"/>
    <mergeCell ref="A235:A236"/>
    <mergeCell ref="A237:A238"/>
    <mergeCell ref="B233:B234"/>
    <mergeCell ref="B235:B236"/>
    <mergeCell ref="B237:B238"/>
    <mergeCell ref="A229:A230"/>
    <mergeCell ref="A143:A144"/>
    <mergeCell ref="A160:A161"/>
    <mergeCell ref="B157:B159"/>
    <mergeCell ref="B160:B161"/>
    <mergeCell ref="B86:B87"/>
    <mergeCell ref="B62:B63"/>
    <mergeCell ref="B64:B65"/>
    <mergeCell ref="B66:B67"/>
    <mergeCell ref="B68:B69"/>
    <mergeCell ref="B70:B71"/>
    <mergeCell ref="B72:B73"/>
    <mergeCell ref="B92:B93"/>
    <mergeCell ref="A94:A95"/>
    <mergeCell ref="A129:A130"/>
    <mergeCell ref="B129:B130"/>
    <mergeCell ref="B131:B132"/>
    <mergeCell ref="A96:A97"/>
    <mergeCell ref="A157:A159"/>
    <mergeCell ref="A104:A105"/>
    <mergeCell ref="B104:B105"/>
    <mergeCell ref="B133:B134"/>
    <mergeCell ref="A133:A134"/>
    <mergeCell ref="B123:B124"/>
    <mergeCell ref="A123:A124"/>
    <mergeCell ref="A34:A35"/>
    <mergeCell ref="B78:B79"/>
    <mergeCell ref="B80:B81"/>
    <mergeCell ref="A30:A31"/>
    <mergeCell ref="B30:B31"/>
    <mergeCell ref="B90:B91"/>
    <mergeCell ref="A98:A99"/>
    <mergeCell ref="B98:B99"/>
    <mergeCell ref="B46:B47"/>
    <mergeCell ref="A68:A77"/>
    <mergeCell ref="B76:B77"/>
    <mergeCell ref="A42:A47"/>
    <mergeCell ref="B60:B61"/>
    <mergeCell ref="B58:B59"/>
    <mergeCell ref="B34:B35"/>
    <mergeCell ref="B36:B37"/>
    <mergeCell ref="A36:A37"/>
    <mergeCell ref="A38:H38"/>
    <mergeCell ref="B39:C39"/>
    <mergeCell ref="B41:C41"/>
    <mergeCell ref="B42:B43"/>
    <mergeCell ref="B44:B45"/>
    <mergeCell ref="B48:B49"/>
    <mergeCell ref="A48:A59"/>
    <mergeCell ref="B50:B51"/>
    <mergeCell ref="B110:B111"/>
    <mergeCell ref="A100:A101"/>
    <mergeCell ref="B100:B101"/>
    <mergeCell ref="A117:A118"/>
    <mergeCell ref="A119:A120"/>
    <mergeCell ref="A121:A122"/>
    <mergeCell ref="B117:B118"/>
    <mergeCell ref="A92:A93"/>
    <mergeCell ref="B119:B120"/>
    <mergeCell ref="B121:B122"/>
    <mergeCell ref="A6:H6"/>
    <mergeCell ref="B7:C7"/>
    <mergeCell ref="B26:B27"/>
    <mergeCell ref="A80:A81"/>
    <mergeCell ref="B10:B11"/>
    <mergeCell ref="B12:B13"/>
    <mergeCell ref="B14:B15"/>
    <mergeCell ref="B16:B17"/>
    <mergeCell ref="A60:A67"/>
    <mergeCell ref="B52:B53"/>
    <mergeCell ref="B54:B55"/>
    <mergeCell ref="B56:B57"/>
    <mergeCell ref="B18:B19"/>
    <mergeCell ref="B24:B25"/>
    <mergeCell ref="A10:A13"/>
    <mergeCell ref="B20:B21"/>
    <mergeCell ref="A14:A23"/>
    <mergeCell ref="B22:B23"/>
    <mergeCell ref="B28:B29"/>
    <mergeCell ref="A24:A25"/>
    <mergeCell ref="B32:B33"/>
    <mergeCell ref="A26:A27"/>
    <mergeCell ref="A28:A29"/>
    <mergeCell ref="A32:A33"/>
    <mergeCell ref="A1:H1"/>
    <mergeCell ref="A115:A116"/>
    <mergeCell ref="B115:B116"/>
    <mergeCell ref="A3:A4"/>
    <mergeCell ref="B3:B4"/>
    <mergeCell ref="C3:C4"/>
    <mergeCell ref="D3:D4"/>
    <mergeCell ref="E3:E4"/>
    <mergeCell ref="F3:H3"/>
    <mergeCell ref="B96:B97"/>
    <mergeCell ref="A82:H82"/>
    <mergeCell ref="B113:B114"/>
    <mergeCell ref="B83:C83"/>
    <mergeCell ref="A88:A89"/>
    <mergeCell ref="B94:B95"/>
    <mergeCell ref="A102:A103"/>
    <mergeCell ref="B102:B103"/>
    <mergeCell ref="A86:A87"/>
    <mergeCell ref="B88:B89"/>
    <mergeCell ref="B74:B75"/>
    <mergeCell ref="A78:A79"/>
    <mergeCell ref="A90:A91"/>
    <mergeCell ref="A106:A107"/>
    <mergeCell ref="B106:B107"/>
    <mergeCell ref="B135:B136"/>
    <mergeCell ref="A135:A136"/>
    <mergeCell ref="A137:A138"/>
    <mergeCell ref="A139:A140"/>
    <mergeCell ref="A141:A142"/>
    <mergeCell ref="A113:A114"/>
    <mergeCell ref="A125:H125"/>
    <mergeCell ref="B155:B156"/>
    <mergeCell ref="A155:A156"/>
    <mergeCell ref="A153:A154"/>
    <mergeCell ref="B153:B154"/>
    <mergeCell ref="A149:A150"/>
    <mergeCell ref="B149:B150"/>
    <mergeCell ref="A151:A152"/>
    <mergeCell ref="B147:B148"/>
    <mergeCell ref="B151:B152"/>
    <mergeCell ref="A145:A146"/>
    <mergeCell ref="A147:A148"/>
    <mergeCell ref="B137:B138"/>
    <mergeCell ref="B139:B140"/>
    <mergeCell ref="B141:B142"/>
    <mergeCell ref="B143:B144"/>
    <mergeCell ref="B145:B146"/>
    <mergeCell ref="A131:A132"/>
    <mergeCell ref="B162:B163"/>
    <mergeCell ref="B164:B165"/>
    <mergeCell ref="B168:B169"/>
    <mergeCell ref="A162:A163"/>
    <mergeCell ref="A164:A165"/>
    <mergeCell ref="A168:A169"/>
    <mergeCell ref="B166:B167"/>
    <mergeCell ref="A166:A167"/>
    <mergeCell ref="A174:A175"/>
    <mergeCell ref="B170:B171"/>
    <mergeCell ref="A170:A171"/>
    <mergeCell ref="A176:A177"/>
    <mergeCell ref="A178:A179"/>
    <mergeCell ref="A180:A181"/>
    <mergeCell ref="B172:B173"/>
    <mergeCell ref="B174:B175"/>
    <mergeCell ref="B176:B177"/>
    <mergeCell ref="B178:B179"/>
    <mergeCell ref="B180:B181"/>
    <mergeCell ref="A172:A173"/>
    <mergeCell ref="B225:B226"/>
    <mergeCell ref="B229:B230"/>
    <mergeCell ref="B231:B232"/>
    <mergeCell ref="A225:A226"/>
    <mergeCell ref="B215:B216"/>
    <mergeCell ref="B217:B218"/>
    <mergeCell ref="B219:B220"/>
    <mergeCell ref="B221:B222"/>
    <mergeCell ref="B223:B224"/>
    <mergeCell ref="A215:A216"/>
    <mergeCell ref="A217:A218"/>
    <mergeCell ref="A219:A220"/>
    <mergeCell ref="A221:A222"/>
    <mergeCell ref="A223:A224"/>
    <mergeCell ref="A227:A228"/>
    <mergeCell ref="B227:B228"/>
    <mergeCell ref="A231:A232"/>
    <mergeCell ref="A182:A183"/>
    <mergeCell ref="A184:A185"/>
    <mergeCell ref="A186:A187"/>
    <mergeCell ref="A188:A189"/>
    <mergeCell ref="B182:B183"/>
    <mergeCell ref="B184:B185"/>
    <mergeCell ref="B186:B187"/>
    <mergeCell ref="B188:B189"/>
    <mergeCell ref="B213:B214"/>
    <mergeCell ref="A207:A208"/>
    <mergeCell ref="B207:B208"/>
    <mergeCell ref="B209:B210"/>
    <mergeCell ref="A209:A210"/>
    <mergeCell ref="A211:A212"/>
    <mergeCell ref="B211:B212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A213:A214"/>
  </mergeCells>
  <printOptions horizontalCentered="1" verticalCentered="1"/>
  <pageMargins left="0.78740157480314965" right="0.23622047244094491" top="0.5" bottom="0.27559055118110237" header="0" footer="0"/>
  <pageSetup paperSize="9" scale="45" firstPageNumber="905" fitToHeight="4" orientation="portrait" useFirstPageNumber="1" r:id="rId19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Кадырова Виктория Олеговна</cp:lastModifiedBy>
  <cp:lastPrinted>2023-11-11T07:41:10Z</cp:lastPrinted>
  <dcterms:created xsi:type="dcterms:W3CDTF">2019-10-30T04:16:46Z</dcterms:created>
  <dcterms:modified xsi:type="dcterms:W3CDTF">2023-11-15T06:52:34Z</dcterms:modified>
</cp:coreProperties>
</file>